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RESPALDO 12012022\16012022\EB FIN\"/>
    </mc:Choice>
  </mc:AlternateContent>
  <bookViews>
    <workbookView xWindow="0" yWindow="0" windowWidth="28800" windowHeight="118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22" i="3" l="1"/>
  <c r="R118" i="1" l="1"/>
  <c r="L20" i="1"/>
  <c r="G32" i="1"/>
  <c r="I32" i="5"/>
  <c r="H33" i="5"/>
  <c r="H21" i="5"/>
  <c r="H34" i="3"/>
  <c r="H22" i="3"/>
  <c r="G33"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F22" i="3" l="1"/>
  <c r="BD34" i="3"/>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AA112" i="5" s="1"/>
  <c r="I113" i="5"/>
  <c r="L113" i="5"/>
  <c r="O113" i="5"/>
  <c r="R113" i="5"/>
  <c r="U113" i="5"/>
  <c r="X113" i="5"/>
  <c r="I14" i="5"/>
  <c r="I15" i="5"/>
  <c r="I16" i="5"/>
  <c r="I17" i="5"/>
  <c r="I18" i="5"/>
  <c r="I19" i="5"/>
  <c r="I22" i="5"/>
  <c r="I23" i="5"/>
  <c r="I24" i="5"/>
  <c r="I25" i="5"/>
  <c r="I26" i="5"/>
  <c r="I28" i="5"/>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V78" i="1"/>
  <c r="U78" i="1"/>
  <c r="T78" i="1"/>
  <c r="R78" i="1"/>
  <c r="N78" i="1"/>
  <c r="J78" i="1"/>
  <c r="V77" i="1"/>
  <c r="U77" i="1"/>
  <c r="T77" i="1"/>
  <c r="R77" i="1"/>
  <c r="N77" i="1"/>
  <c r="J77" i="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N27" i="1"/>
  <c r="J27" i="1"/>
  <c r="J32" i="1" s="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R32" i="1" l="1"/>
  <c r="N63" i="1"/>
  <c r="I33" i="5"/>
  <c r="J80" i="1"/>
  <c r="W79" i="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J81" i="1" l="1"/>
  <c r="BC34" i="3"/>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62" i="3" l="1"/>
  <c r="BV111" i="3"/>
  <c r="AC88" i="5"/>
  <c r="AC80" i="5"/>
  <c r="AA77" i="5"/>
  <c r="AC62" i="5"/>
  <c r="AB88" i="5"/>
  <c r="AA33" i="5"/>
  <c r="AC59" i="5"/>
  <c r="AC66" i="5"/>
  <c r="Z33" i="5"/>
  <c r="AC31" i="5"/>
  <c r="AB67" i="5"/>
  <c r="AB76" i="5"/>
  <c r="AB80" i="5"/>
  <c r="AD31" i="5"/>
  <c r="AC84" i="5"/>
  <c r="Z77" i="5"/>
  <c r="AB78" i="5"/>
  <c r="AB87" i="5"/>
  <c r="AB66" i="5"/>
  <c r="Z21" i="5"/>
  <c r="AC75" i="5"/>
  <c r="AB70" i="5"/>
  <c r="AB75" i="5"/>
  <c r="AB71" i="5"/>
  <c r="AA81" i="5"/>
  <c r="AB81" i="5" s="1"/>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E31" i="5" l="1"/>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<sst xmlns="http://schemas.openxmlformats.org/spreadsheetml/2006/main" count="1941" uniqueCount="222">
  <si>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</si>
  <si>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</si>
  <si>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</si>
  <si>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</si>
  <si>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</si>
  <si>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</si>
  <si>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</si>
  <si>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</si>
  <si>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</si>
  <si>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</si>
  <si>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</si>
  <si>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</si>
  <si>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</si>
  <si>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</si>
  <si>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</si>
  <si>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</si>
  <si>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</si>
  <si>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</si>
  <si>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</si>
  <si>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</si>
  <si>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</si>
  <si>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</si>
  <si>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</si>
  <si>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</si>
  <si>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</si>
  <si>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</si>
  <si>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</si>
  <si>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</si>
  <si>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</si>
  <si>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</si>
  <si>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</si>
  <si>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</si>
  <si>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</si>
  <si>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</si>
  <si>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</si>
  <si>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</si>
  <si>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</si>
  <si>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</si>
  <si>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</si>
  <si>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</si>
  <si>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</si>
  <si>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</si>
  <si>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</si>
  <si>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</si>
  <si>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</si>
  <si>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</si>
  <si>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</si>
  <si>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</si>
  <si>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</si>
  <si>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</si>
  <si>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</si>
  <si>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</si>
  <si>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</si>
  <si>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</si>
  <si>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</si>
  <si>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</si>
  <si>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</si>
  <si>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</si>
  <si>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</si>
  <si>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</si>
  <si>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</si>
  <si>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</si>
  <si>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</si>
  <si>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</si>
  <si>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</si>
  <si>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</si>
  <si>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</si>
  <si>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</si>
  <si>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</si>
  <si>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</si>
  <si>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</si>
  <si>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</si>
  <si>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</si>
  <si>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</si>
  <si>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</si>
  <si>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</si>
  <si>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</si>
  <si>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</si>
  <si>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</si>
  <si>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</si>
  <si>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</si>
  <si>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</si>
  <si>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</si>
  <si>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</si>
  <si>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</si>
  <si>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</si>
  <si>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</si>
  <si>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</si>
  <si>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</si>
  <si>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</si>
  <si>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</si>
  <si>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</si>
  <si>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</si>
  <si>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</si>
  <si>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</si>
  <si>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</si>
  <si>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</si>
  <si>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</si>
  <si>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</si>
  <si>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</si>
  <si>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</si>
  <si>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</si>
  <si>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</si>
  <si>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</si>
  <si>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</si>
  <si>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</si>
  <si>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</si>
  <si>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</si>
  <si>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</si>
  <si>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</si>
  <si>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</si>
  <si>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</si>
  <si>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</si>
  <si>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</si>
  <si>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</si>
  <si>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</si>
  <si>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</si>
  <si>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</si>
  <si>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</si>
  <si>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</si>
  <si>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</si>
  <si>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</si>
  <si>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</si>
  <si>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</si>
  <si>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</si>
  <si>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</si>
  <si>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</si>
  <si>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</si>
  <si>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</si>
  <si>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</si>
  <si>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</si>
  <si>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</si>
  <si>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</si>
  <si>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</si>
  <si>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</si>
  <si>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</si>
  <si>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</si>
  <si>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</si>
  <si>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</si>
  <si>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</si>
  <si>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</si>
  <si>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</si>
  <si>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</si>
  <si>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</si>
  <si>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</si>
  <si>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</si>
  <si>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</si>
  <si>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</si>
  <si>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</si>
  <si>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</si>
  <si>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</si>
  <si>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</si>
  <si>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</si>
  <si>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</si>
  <si>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</si>
  <si>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</si>
  <si>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</si>
  <si>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</si>
  <si>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</si>
  <si>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</si>
  <si>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</si>
  <si>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</si>
  <si>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</si>
  <si>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</si>
  <si>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</si>
  <si>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</si>
  <si>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</si>
  <si>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</si>
  <si>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</si>
  <si>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</si>
  <si>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</si>
  <si>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</si>
  <si>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</si>
  <si>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</si>
  <si>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</si>
  <si>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</si>
  <si>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</si>
  <si>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</si>
  <si>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</si>
  <si>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</si>
  <si>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</si>
  <si>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</si>
  <si>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</si>
  <si>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</si>
  <si>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</si>
  <si>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</si>
  <si>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</si>
  <si>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</si>
  <si>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</si>
  <si>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</si>
  <si>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</si>
  <si>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</si>
  <si>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</si>
  <si>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</si>
  <si>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</si>
  <si>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</si>
  <si>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</si>
  <si>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</si>
  <si>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</si>
  <si>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</si>
  <si>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</si>
  <si>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</si>
  <si>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</si>
  <si>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</si>
  <si>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</si>
  <si>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</si>
  <si>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</si>
  <si>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</si>
  <si>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</si>
  <si>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</si>
  <si>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</si>
  <si>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</si>
  <si>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</si>
  <si>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</si>
  <si>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</si>
  <si>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</si>
  <si>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</si>
  <si>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</si>
  <si>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</si>
  <si>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</si>
  <si>
    <t>BRENDA BERENICE PUENTE ESCAREÑO</t>
  </si>
  <si>
    <t>MIRNA MARGARITA AGUILAR HERNANDEZ</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</si>
</sst>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41" fillId="9" borderId="63" xfId="0" applyFont="1" applyFill="1" applyBorder="1" applyAlignment="1" applyProtection="1">
      <alignment horizontal="center"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36"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14" fillId="0" borderId="32" xfId="0" applyFont="1" applyBorder="1" applyAlignment="1" applyProtection="1">
      <alignment horizontal="center" vertical="top"/>
      <protection locked="0"/>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topLeftCell="B5" zoomScale="62" zoomScaleNormal="62" zoomScaleSheetLayoutView="80" workbookViewId="0">
      <pane ySplit="8" topLeftCell="A56" activePane="bottomLeft" state="frozen"/>
      <selection activeCell="A5" sqref="A5"/>
      <selection pane="bottomLeft" activeCell="P151" sqref="P150:P151"/>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row>
    <row r="6" spans="1:36" ht="24.75" customHeight="1" x14ac:dyDescent="0.25">
      <c r="A6" s="69"/>
      <c r="B6" s="69"/>
      <c r="C6" s="69"/>
      <c r="D6" s="405"/>
      <c r="E6" s="469" t="s">
        <v>117</v>
      </c>
      <c r="F6" s="469"/>
      <c r="G6" s="469"/>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69" t="s">
        <v>118</v>
      </c>
      <c r="E7" s="469"/>
      <c r="F7" s="469"/>
      <c r="G7" s="469"/>
      <c r="H7" s="469"/>
      <c r="I7" s="469"/>
      <c r="J7" s="469"/>
      <c r="K7" s="469"/>
      <c r="L7" s="69"/>
      <c r="M7" s="69"/>
      <c r="N7" s="69"/>
      <c r="O7" s="69"/>
      <c r="P7" s="69"/>
      <c r="Q7" s="69"/>
      <c r="R7" s="69"/>
      <c r="S7" s="69"/>
      <c r="T7" s="69"/>
      <c r="U7" s="470" t="s">
        <v>1</v>
      </c>
      <c r="V7" s="470"/>
      <c r="W7" s="69"/>
      <c r="X7" s="69"/>
      <c r="Y7" s="69"/>
    </row>
    <row r="8" spans="1:36" ht="18" customHeight="1" thickBot="1" x14ac:dyDescent="0.3">
      <c r="A8" s="471" t="s">
        <v>2</v>
      </c>
      <c r="B8" s="471"/>
      <c r="C8" s="472" t="s">
        <v>216</v>
      </c>
      <c r="D8" s="472"/>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77" t="s">
        <v>4</v>
      </c>
      <c r="B10" s="473" t="s">
        <v>5</v>
      </c>
      <c r="C10" s="477" t="s">
        <v>6</v>
      </c>
      <c r="D10" s="477" t="s">
        <v>7</v>
      </c>
      <c r="E10" s="473" t="s">
        <v>8</v>
      </c>
      <c r="F10" s="473" t="s">
        <v>9</v>
      </c>
      <c r="G10" s="481" t="s">
        <v>32</v>
      </c>
      <c r="H10" s="481"/>
      <c r="I10" s="481"/>
      <c r="J10" s="481"/>
      <c r="K10" s="481" t="s">
        <v>106</v>
      </c>
      <c r="L10" s="481"/>
      <c r="M10" s="481"/>
      <c r="N10" s="481"/>
      <c r="O10" s="481" t="s">
        <v>10</v>
      </c>
      <c r="P10" s="481"/>
      <c r="Q10" s="481"/>
      <c r="R10" s="481"/>
      <c r="S10" s="77"/>
      <c r="T10" s="483" t="s">
        <v>11</v>
      </c>
      <c r="U10" s="484"/>
      <c r="V10" s="484"/>
      <c r="W10" s="485"/>
      <c r="X10" s="69"/>
      <c r="Y10" s="69"/>
    </row>
    <row r="11" spans="1:36" ht="15.75" customHeight="1" thickBot="1" x14ac:dyDescent="0.3">
      <c r="A11" s="478"/>
      <c r="B11" s="474"/>
      <c r="C11" s="478"/>
      <c r="D11" s="478"/>
      <c r="E11" s="474"/>
      <c r="F11" s="474"/>
      <c r="G11" s="475" t="s">
        <v>12</v>
      </c>
      <c r="H11" s="486" t="s">
        <v>13</v>
      </c>
      <c r="I11" s="487"/>
      <c r="J11" s="488"/>
      <c r="K11" s="475" t="s">
        <v>12</v>
      </c>
      <c r="L11" s="486" t="s">
        <v>13</v>
      </c>
      <c r="M11" s="487"/>
      <c r="N11" s="488"/>
      <c r="O11" s="475" t="s">
        <v>12</v>
      </c>
      <c r="P11" s="486" t="s">
        <v>13</v>
      </c>
      <c r="Q11" s="487"/>
      <c r="R11" s="488"/>
      <c r="S11" s="78"/>
      <c r="T11" s="475" t="s">
        <v>12</v>
      </c>
      <c r="U11" s="486" t="s">
        <v>13</v>
      </c>
      <c r="V11" s="487"/>
      <c r="W11" s="488"/>
      <c r="X11" s="69"/>
      <c r="Y11" s="69"/>
    </row>
    <row r="12" spans="1:36" ht="15.75" customHeight="1" thickBot="1" x14ac:dyDescent="0.3">
      <c r="A12" s="479"/>
      <c r="B12" s="480"/>
      <c r="C12" s="478"/>
      <c r="D12" s="478"/>
      <c r="E12" s="474"/>
      <c r="F12" s="474"/>
      <c r="G12" s="476"/>
      <c r="H12" s="404" t="s">
        <v>16</v>
      </c>
      <c r="I12" s="404" t="s">
        <v>17</v>
      </c>
      <c r="J12" s="79" t="s">
        <v>14</v>
      </c>
      <c r="K12" s="476"/>
      <c r="L12" s="404" t="s">
        <v>16</v>
      </c>
      <c r="M12" s="404" t="s">
        <v>17</v>
      </c>
      <c r="N12" s="79" t="s">
        <v>14</v>
      </c>
      <c r="O12" s="476"/>
      <c r="P12" s="404" t="s">
        <v>16</v>
      </c>
      <c r="Q12" s="404" t="s">
        <v>17</v>
      </c>
      <c r="R12" s="80" t="s">
        <v>14</v>
      </c>
      <c r="S12" s="77"/>
      <c r="T12" s="476"/>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SUM(L19:M19)</f>
        <v>0</v>
      </c>
      <c r="O19" s="113"/>
      <c r="P19" s="114"/>
      <c r="Q19" s="114"/>
      <c r="R19" s="385">
        <f>SUM(P19:Q19)</f>
        <v>0</v>
      </c>
      <c r="S19" s="96"/>
      <c r="T19" s="118">
        <f t="shared" ref="T19:V20" si="5">SUM(G19,K19,O19)</f>
        <v>0</v>
      </c>
      <c r="U19" s="116">
        <f t="shared" si="5"/>
        <v>0</v>
      </c>
      <c r="V19" s="116">
        <f t="shared" si="5"/>
        <v>0</v>
      </c>
      <c r="W19" s="119">
        <f>J19+N19+R19</f>
        <v>0</v>
      </c>
      <c r="X19" s="120"/>
      <c r="Y19" s="121"/>
      <c r="Z19" s="121"/>
      <c r="AA19" s="121"/>
      <c r="AB19" s="122"/>
      <c r="AC19" s="122"/>
      <c r="AD19" s="69"/>
      <c r="AE19" s="69"/>
      <c r="AF19" s="85"/>
      <c r="AG19" s="85"/>
      <c r="AH19" s="85"/>
      <c r="AI19" s="123"/>
      <c r="AJ19" s="85"/>
      <c r="AK19" s="1"/>
      <c r="AN19" s="1"/>
    </row>
    <row r="20" spans="1:40" ht="24.95" customHeight="1" thickBot="1" x14ac:dyDescent="0.3">
      <c r="A20" s="461"/>
      <c r="B20" s="462"/>
      <c r="C20" s="462"/>
      <c r="D20" s="462"/>
      <c r="E20" s="462"/>
      <c r="F20" s="462"/>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SUM(P20:Q20)</f>
        <v>0</v>
      </c>
      <c r="S20" s="401"/>
      <c r="T20" s="402">
        <f t="shared" si="5"/>
        <v>0</v>
      </c>
      <c r="U20" s="399">
        <f t="shared" si="5"/>
        <v>0</v>
      </c>
      <c r="V20" s="399">
        <f t="shared" si="5"/>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1"/>
      <c r="B26" s="462"/>
      <c r="C26" s="462"/>
      <c r="D26" s="462"/>
      <c r="E26" s="462"/>
      <c r="F26" s="463"/>
      <c r="G26" s="136">
        <f>SUM(G21:G25)</f>
        <v>0</v>
      </c>
      <c r="H26" s="136">
        <f>SUM(H21:H25)</f>
        <v>0</v>
      </c>
      <c r="I26" s="136">
        <f t="shared" ref="I26:W26" si="6">SUM(I21:I25)</f>
        <v>0</v>
      </c>
      <c r="J26" s="136">
        <f>SUM(J21:J25)</f>
        <v>0</v>
      </c>
      <c r="K26" s="136">
        <f t="shared" si="6"/>
        <v>0</v>
      </c>
      <c r="L26" s="136">
        <f t="shared" si="6"/>
        <v>0</v>
      </c>
      <c r="M26" s="136">
        <f>SUM(M21:M25)</f>
        <v>0</v>
      </c>
      <c r="N26" s="136">
        <f t="shared" si="6"/>
        <v>0</v>
      </c>
      <c r="O26" s="136">
        <f t="shared" si="6"/>
        <v>0</v>
      </c>
      <c r="P26" s="136">
        <f>SUM(P21:P25)</f>
        <v>0</v>
      </c>
      <c r="Q26" s="136">
        <f t="shared" si="6"/>
        <v>0</v>
      </c>
      <c r="R26" s="137">
        <f t="shared" si="6"/>
        <v>0</v>
      </c>
      <c r="S26" s="138">
        <f t="shared" si="6"/>
        <v>0</v>
      </c>
      <c r="T26" s="139">
        <f>SUM(T21:T25)</f>
        <v>0</v>
      </c>
      <c r="U26" s="136">
        <f t="shared" si="6"/>
        <v>0</v>
      </c>
      <c r="V26" s="136">
        <f t="shared" si="6"/>
        <v>0</v>
      </c>
      <c r="W26" s="140">
        <f t="shared" si="6"/>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SUM(H29:I29)</f>
        <v>0</v>
      </c>
      <c r="K29" s="107"/>
      <c r="L29" s="107"/>
      <c r="M29" s="107"/>
      <c r="N29" s="142">
        <f>SUM(L29:M29)</f>
        <v>0</v>
      </c>
      <c r="O29" s="107"/>
      <c r="P29" s="107"/>
      <c r="Q29" s="107"/>
      <c r="R29" s="108">
        <f>SUM(P29:Q29)</f>
        <v>0</v>
      </c>
      <c r="S29" s="96"/>
      <c r="T29" s="109">
        <f>SUM(G29,K29,O29)</f>
        <v>0</v>
      </c>
      <c r="U29" s="105">
        <f t="shared" ref="U29:V31" si="7">SUM(H29,L29,P29)</f>
        <v>0</v>
      </c>
      <c r="V29" s="105">
        <f t="shared" si="7"/>
        <v>0</v>
      </c>
      <c r="W29" s="110">
        <f>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si="7"/>
        <v>0</v>
      </c>
      <c r="V30" s="116">
        <f t="shared" si="7"/>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SUM(L31:M31)</f>
        <v>0</v>
      </c>
      <c r="O31" s="114"/>
      <c r="P31" s="114"/>
      <c r="Q31" s="114"/>
      <c r="R31" s="385">
        <f>SUM(P31:Q31)</f>
        <v>0</v>
      </c>
      <c r="S31" s="96"/>
      <c r="T31" s="118">
        <f>SUM(G31,K31,O31)</f>
        <v>0</v>
      </c>
      <c r="U31" s="116">
        <f t="shared" si="7"/>
        <v>0</v>
      </c>
      <c r="V31" s="116">
        <f t="shared" si="7"/>
        <v>0</v>
      </c>
      <c r="W31" s="119">
        <f>J31+N31+R31</f>
        <v>0</v>
      </c>
      <c r="X31" s="120"/>
      <c r="Y31" s="121"/>
      <c r="Z31" s="121"/>
      <c r="AA31" s="122"/>
      <c r="AB31" s="122"/>
      <c r="AC31" s="122"/>
      <c r="AD31" s="69"/>
      <c r="AE31" s="69"/>
      <c r="AF31" s="69"/>
      <c r="AG31" s="69"/>
      <c r="AH31" s="69"/>
      <c r="AI31" s="123"/>
      <c r="AJ31" s="85"/>
      <c r="AK31" s="1"/>
      <c r="AN31" s="1"/>
    </row>
    <row r="32" spans="1:40" ht="24.95" customHeight="1" thickBot="1" x14ac:dyDescent="0.3">
      <c r="A32" s="461"/>
      <c r="B32" s="462"/>
      <c r="C32" s="462"/>
      <c r="D32" s="462"/>
      <c r="E32" s="462"/>
      <c r="F32" s="463"/>
      <c r="G32" s="136">
        <f t="shared" ref="G32:R32" si="8">SUM(G27:G31)</f>
        <v>0</v>
      </c>
      <c r="H32" s="136">
        <f t="shared" si="8"/>
        <v>0</v>
      </c>
      <c r="I32" s="136">
        <f t="shared" si="8"/>
        <v>0</v>
      </c>
      <c r="J32" s="136">
        <f t="shared" si="8"/>
        <v>0</v>
      </c>
      <c r="K32" s="136">
        <f t="shared" si="8"/>
        <v>0</v>
      </c>
      <c r="L32" s="136">
        <f t="shared" si="8"/>
        <v>0</v>
      </c>
      <c r="M32" s="136">
        <f t="shared" si="8"/>
        <v>0</v>
      </c>
      <c r="N32" s="136">
        <f t="shared" si="8"/>
        <v>0</v>
      </c>
      <c r="O32" s="136">
        <f t="shared" si="8"/>
        <v>0</v>
      </c>
      <c r="P32" s="136">
        <f t="shared" si="8"/>
        <v>0</v>
      </c>
      <c r="Q32" s="136">
        <f t="shared" si="8"/>
        <v>0</v>
      </c>
      <c r="R32" s="136">
        <f t="shared" si="8"/>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9">SUM(G33,K33,O33)</f>
        <v>0</v>
      </c>
      <c r="U33" s="127">
        <f t="shared" si="9"/>
        <v>0</v>
      </c>
      <c r="V33" s="127">
        <f t="shared" si="9"/>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SUM(H34:I34)</f>
        <v>0</v>
      </c>
      <c r="K34" s="106"/>
      <c r="L34" s="107"/>
      <c r="M34" s="107"/>
      <c r="N34" s="105">
        <f>SUM(L34:M34)</f>
        <v>0</v>
      </c>
      <c r="O34" s="106"/>
      <c r="P34" s="107"/>
      <c r="Q34" s="107"/>
      <c r="R34" s="108">
        <f>SUM(P34:Q34)</f>
        <v>0</v>
      </c>
      <c r="S34" s="96"/>
      <c r="T34" s="109">
        <f>SUM(G34,K34,O34)</f>
        <v>0</v>
      </c>
      <c r="U34" s="105">
        <f>SUM(H34,L34,P34)</f>
        <v>0</v>
      </c>
      <c r="V34" s="105">
        <f>SUM(I34,M34,Q34)</f>
        <v>0</v>
      </c>
      <c r="W34" s="110">
        <f>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9"/>
        <v>0</v>
      </c>
      <c r="U35" s="105">
        <f t="shared" si="9"/>
        <v>0</v>
      </c>
      <c r="V35" s="105">
        <f t="shared" si="9"/>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9"/>
        <v>0</v>
      </c>
      <c r="U36" s="116">
        <f t="shared" si="9"/>
        <v>0</v>
      </c>
      <c r="V36" s="116">
        <f t="shared" si="9"/>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1"/>
      <c r="B37" s="462"/>
      <c r="C37" s="462"/>
      <c r="D37" s="462"/>
      <c r="E37" s="462"/>
      <c r="F37" s="463"/>
      <c r="G37" s="136">
        <f t="shared" ref="G37:W37" si="10">SUM(G33:G36)</f>
        <v>0</v>
      </c>
      <c r="H37" s="136">
        <f t="shared" si="10"/>
        <v>0</v>
      </c>
      <c r="I37" s="136">
        <f t="shared" si="10"/>
        <v>0</v>
      </c>
      <c r="J37" s="136">
        <f t="shared" si="10"/>
        <v>0</v>
      </c>
      <c r="K37" s="136">
        <f t="shared" si="10"/>
        <v>0</v>
      </c>
      <c r="L37" s="136">
        <f t="shared" si="10"/>
        <v>0</v>
      </c>
      <c r="M37" s="136">
        <f t="shared" si="10"/>
        <v>0</v>
      </c>
      <c r="N37" s="136">
        <f t="shared" si="10"/>
        <v>0</v>
      </c>
      <c r="O37" s="136">
        <f t="shared" si="10"/>
        <v>0</v>
      </c>
      <c r="P37" s="136">
        <f t="shared" si="10"/>
        <v>0</v>
      </c>
      <c r="Q37" s="136">
        <f t="shared" si="10"/>
        <v>0</v>
      </c>
      <c r="R37" s="137">
        <f t="shared" si="10"/>
        <v>0</v>
      </c>
      <c r="S37" s="138">
        <f t="shared" si="10"/>
        <v>0</v>
      </c>
      <c r="T37" s="139">
        <f t="shared" si="10"/>
        <v>0</v>
      </c>
      <c r="U37" s="136">
        <f t="shared" si="10"/>
        <v>0</v>
      </c>
      <c r="V37" s="136">
        <f t="shared" si="10"/>
        <v>0</v>
      </c>
      <c r="W37" s="140">
        <f t="shared" si="10"/>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11">SUM(G38,K38,O38)</f>
        <v>0</v>
      </c>
      <c r="U38" s="127">
        <f t="shared" si="11"/>
        <v>0</v>
      </c>
      <c r="V38" s="127">
        <f t="shared" si="11"/>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11"/>
        <v>0</v>
      </c>
      <c r="U39" s="105">
        <f t="shared" si="11"/>
        <v>0</v>
      </c>
      <c r="V39" s="105">
        <f t="shared" si="11"/>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SUM(G40,K40,O40)</f>
        <v>0</v>
      </c>
      <c r="U40" s="105">
        <f>SUM(H40,L40,P40)</f>
        <v>0</v>
      </c>
      <c r="V40" s="105">
        <f>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11"/>
        <v>0</v>
      </c>
      <c r="U41" s="147">
        <f t="shared" si="11"/>
        <v>0</v>
      </c>
      <c r="V41" s="147">
        <f t="shared" si="11"/>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1"/>
      <c r="B42" s="462"/>
      <c r="C42" s="462"/>
      <c r="D42" s="462"/>
      <c r="E42" s="482"/>
      <c r="F42" s="149"/>
      <c r="G42" s="136">
        <f t="shared" ref="G42:W42" si="12">SUM(G38:G41)</f>
        <v>0</v>
      </c>
      <c r="H42" s="136">
        <f t="shared" si="12"/>
        <v>0</v>
      </c>
      <c r="I42" s="136">
        <f t="shared" si="12"/>
        <v>0</v>
      </c>
      <c r="J42" s="136">
        <f t="shared" si="12"/>
        <v>0</v>
      </c>
      <c r="K42" s="136">
        <f t="shared" si="12"/>
        <v>0</v>
      </c>
      <c r="L42" s="136">
        <f t="shared" si="12"/>
        <v>0</v>
      </c>
      <c r="M42" s="136">
        <f t="shared" si="12"/>
        <v>0</v>
      </c>
      <c r="N42" s="136">
        <f t="shared" si="12"/>
        <v>0</v>
      </c>
      <c r="O42" s="136">
        <f t="shared" si="12"/>
        <v>0</v>
      </c>
      <c r="P42" s="136">
        <f t="shared" si="12"/>
        <v>0</v>
      </c>
      <c r="Q42" s="136">
        <f t="shared" si="12"/>
        <v>0</v>
      </c>
      <c r="R42" s="137">
        <f t="shared" si="12"/>
        <v>0</v>
      </c>
      <c r="S42" s="138">
        <f t="shared" si="12"/>
        <v>0</v>
      </c>
      <c r="T42" s="139">
        <f t="shared" si="12"/>
        <v>0</v>
      </c>
      <c r="U42" s="136">
        <f t="shared" si="12"/>
        <v>0</v>
      </c>
      <c r="V42" s="136">
        <f t="shared" si="12"/>
        <v>0</v>
      </c>
      <c r="W42" s="140">
        <f t="shared" si="12"/>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13">SUM(G43,K43,O43)</f>
        <v>0</v>
      </c>
      <c r="U43" s="127">
        <f t="shared" si="13"/>
        <v>0</v>
      </c>
      <c r="V43" s="127">
        <f t="shared" si="13"/>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13"/>
        <v>0</v>
      </c>
      <c r="U44" s="105">
        <f t="shared" si="13"/>
        <v>0</v>
      </c>
      <c r="V44" s="105">
        <f t="shared" si="13"/>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SUM(H45:I45)</f>
        <v>0</v>
      </c>
      <c r="K45" s="134"/>
      <c r="L45" s="135"/>
      <c r="M45" s="135"/>
      <c r="N45" s="105">
        <f>SUM(L45:M45)</f>
        <v>0</v>
      </c>
      <c r="O45" s="134"/>
      <c r="P45" s="135"/>
      <c r="Q45" s="135"/>
      <c r="R45" s="108">
        <f>SUM(P45:Q45)</f>
        <v>0</v>
      </c>
      <c r="S45" s="96"/>
      <c r="T45" s="109">
        <f>SUM(G45,K45,O45)</f>
        <v>0</v>
      </c>
      <c r="U45" s="105">
        <f>SUM(H45,L45,P45)</f>
        <v>0</v>
      </c>
      <c r="V45" s="105">
        <f>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13"/>
        <v>0</v>
      </c>
      <c r="U46" s="105">
        <f t="shared" si="13"/>
        <v>0</v>
      </c>
      <c r="V46" s="105">
        <f t="shared" si="13"/>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13"/>
        <v>0</v>
      </c>
      <c r="U47" s="147">
        <f t="shared" si="13"/>
        <v>0</v>
      </c>
      <c r="V47" s="147">
        <f t="shared" si="13"/>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1"/>
      <c r="B48" s="462"/>
      <c r="C48" s="462"/>
      <c r="D48" s="462"/>
      <c r="E48" s="462"/>
      <c r="F48" s="463"/>
      <c r="G48" s="136">
        <f t="shared" ref="G48:W48" si="14">SUM(G43:G47)</f>
        <v>0</v>
      </c>
      <c r="H48" s="136">
        <f t="shared" si="14"/>
        <v>0</v>
      </c>
      <c r="I48" s="136">
        <f t="shared" si="14"/>
        <v>0</v>
      </c>
      <c r="J48" s="136">
        <f t="shared" si="14"/>
        <v>0</v>
      </c>
      <c r="K48" s="136">
        <f t="shared" si="14"/>
        <v>0</v>
      </c>
      <c r="L48" s="136">
        <f t="shared" si="14"/>
        <v>0</v>
      </c>
      <c r="M48" s="136">
        <f t="shared" si="14"/>
        <v>0</v>
      </c>
      <c r="N48" s="136">
        <f t="shared" si="14"/>
        <v>0</v>
      </c>
      <c r="O48" s="136">
        <f t="shared" si="14"/>
        <v>0</v>
      </c>
      <c r="P48" s="136">
        <f t="shared" si="14"/>
        <v>0</v>
      </c>
      <c r="Q48" s="136">
        <f t="shared" si="14"/>
        <v>0</v>
      </c>
      <c r="R48" s="137">
        <f t="shared" si="14"/>
        <v>0</v>
      </c>
      <c r="S48" s="138">
        <f t="shared" si="14"/>
        <v>0</v>
      </c>
      <c r="T48" s="139">
        <f t="shared" si="14"/>
        <v>0</v>
      </c>
      <c r="U48" s="136">
        <f t="shared" si="14"/>
        <v>0</v>
      </c>
      <c r="V48" s="136">
        <f t="shared" si="14"/>
        <v>0</v>
      </c>
      <c r="W48" s="140">
        <f t="shared" si="14"/>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15">SUM(G49,K49,O49)</f>
        <v>0</v>
      </c>
      <c r="U49" s="127">
        <f t="shared" si="15"/>
        <v>0</v>
      </c>
      <c r="V49" s="127">
        <f t="shared" si="15"/>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15"/>
        <v>0</v>
      </c>
      <c r="V50" s="105">
        <f t="shared" si="15"/>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SUM(H51:I51)</f>
        <v>0</v>
      </c>
      <c r="K51" s="106"/>
      <c r="L51" s="107"/>
      <c r="M51" s="107"/>
      <c r="N51" s="105">
        <f>SUM(L51:M51)</f>
        <v>0</v>
      </c>
      <c r="O51" s="106"/>
      <c r="P51" s="107"/>
      <c r="Q51" s="107"/>
      <c r="R51" s="108">
        <f>SUM(P51:Q51)</f>
        <v>0</v>
      </c>
      <c r="S51" s="96"/>
      <c r="T51" s="109">
        <f>SUM(G51,K51,O51)</f>
        <v>0</v>
      </c>
      <c r="U51" s="105">
        <f>SUM(H51,L51,P51)</f>
        <v>0</v>
      </c>
      <c r="V51" s="105">
        <f>SUM(I51,M51,Q51)</f>
        <v>0</v>
      </c>
      <c r="W51" s="110">
        <f>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15"/>
        <v>0</v>
      </c>
      <c r="U52" s="105">
        <f t="shared" si="15"/>
        <v>0</v>
      </c>
      <c r="V52" s="105">
        <f t="shared" si="15"/>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15"/>
        <v>0</v>
      </c>
      <c r="V53" s="116">
        <f t="shared" si="15"/>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1"/>
      <c r="B54" s="462"/>
      <c r="C54" s="462"/>
      <c r="D54" s="462"/>
      <c r="E54" s="462"/>
      <c r="F54" s="463"/>
      <c r="G54" s="136">
        <f t="shared" ref="G54:W54" si="16">SUM(G49:G53)</f>
        <v>0</v>
      </c>
      <c r="H54" s="136">
        <f t="shared" si="16"/>
        <v>0</v>
      </c>
      <c r="I54" s="136">
        <f t="shared" si="16"/>
        <v>0</v>
      </c>
      <c r="J54" s="136">
        <f t="shared" si="16"/>
        <v>0</v>
      </c>
      <c r="K54" s="136">
        <f t="shared" si="16"/>
        <v>0</v>
      </c>
      <c r="L54" s="136">
        <f t="shared" si="16"/>
        <v>0</v>
      </c>
      <c r="M54" s="136">
        <f t="shared" si="16"/>
        <v>0</v>
      </c>
      <c r="N54" s="136">
        <f t="shared" si="16"/>
        <v>0</v>
      </c>
      <c r="O54" s="136">
        <f t="shared" si="16"/>
        <v>0</v>
      </c>
      <c r="P54" s="136">
        <f t="shared" si="16"/>
        <v>0</v>
      </c>
      <c r="Q54" s="136">
        <f t="shared" si="16"/>
        <v>0</v>
      </c>
      <c r="R54" s="137">
        <f t="shared" si="16"/>
        <v>0</v>
      </c>
      <c r="S54" s="138">
        <f t="shared" si="16"/>
        <v>0</v>
      </c>
      <c r="T54" s="139">
        <f t="shared" si="16"/>
        <v>0</v>
      </c>
      <c r="U54" s="136">
        <f t="shared" si="16"/>
        <v>0</v>
      </c>
      <c r="V54" s="136">
        <f t="shared" si="16"/>
        <v>0</v>
      </c>
      <c r="W54" s="140">
        <f t="shared" si="16"/>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17">SUM(G55,K55,O55)</f>
        <v>0</v>
      </c>
      <c r="U55" s="127">
        <f t="shared" si="17"/>
        <v>0</v>
      </c>
      <c r="V55" s="127">
        <f t="shared" si="17"/>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17"/>
        <v>0</v>
      </c>
      <c r="U56" s="105">
        <f t="shared" si="17"/>
        <v>0</v>
      </c>
      <c r="V56" s="105">
        <f t="shared" si="17"/>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17"/>
        <v>0</v>
      </c>
      <c r="U57" s="105">
        <f t="shared" si="17"/>
        <v>0</v>
      </c>
      <c r="V57" s="105">
        <f t="shared" si="17"/>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17"/>
        <v>0</v>
      </c>
      <c r="U58" s="116">
        <f t="shared" si="17"/>
        <v>0</v>
      </c>
      <c r="V58" s="116">
        <f t="shared" si="17"/>
        <v>0</v>
      </c>
      <c r="W58" s="119">
        <f t="shared" ref="W58:W117" si="18">J58+N58+R58</f>
        <v>0</v>
      </c>
      <c r="X58" s="120"/>
      <c r="Y58" s="121"/>
      <c r="Z58" s="121"/>
      <c r="AA58" s="121"/>
      <c r="AB58" s="122"/>
      <c r="AC58" s="122"/>
      <c r="AD58" s="69"/>
      <c r="AE58" s="69"/>
      <c r="AF58" s="69"/>
      <c r="AG58" s="69"/>
      <c r="AH58" s="69"/>
      <c r="AI58" s="123"/>
      <c r="AJ58" s="85"/>
      <c r="AK58" s="1"/>
      <c r="AN58" s="1"/>
    </row>
    <row r="59" spans="1:40" ht="24.95" customHeight="1" thickBot="1" x14ac:dyDescent="0.3">
      <c r="A59" s="461"/>
      <c r="B59" s="462"/>
      <c r="C59" s="462"/>
      <c r="D59" s="462"/>
      <c r="E59" s="462"/>
      <c r="F59" s="463"/>
      <c r="G59" s="136">
        <f t="shared" ref="G59:W59" si="19">SUM(G55:G58)</f>
        <v>0</v>
      </c>
      <c r="H59" s="136">
        <f t="shared" si="19"/>
        <v>0</v>
      </c>
      <c r="I59" s="136">
        <f t="shared" si="19"/>
        <v>0</v>
      </c>
      <c r="J59" s="136">
        <f t="shared" si="19"/>
        <v>0</v>
      </c>
      <c r="K59" s="136">
        <f t="shared" si="19"/>
        <v>0</v>
      </c>
      <c r="L59" s="136">
        <f>SUM(L55:L58)</f>
        <v>0</v>
      </c>
      <c r="M59" s="136">
        <f t="shared" si="19"/>
        <v>0</v>
      </c>
      <c r="N59" s="136">
        <f t="shared" si="19"/>
        <v>0</v>
      </c>
      <c r="O59" s="136">
        <f t="shared" si="19"/>
        <v>0</v>
      </c>
      <c r="P59" s="136">
        <f t="shared" si="19"/>
        <v>0</v>
      </c>
      <c r="Q59" s="136">
        <f t="shared" si="19"/>
        <v>0</v>
      </c>
      <c r="R59" s="137">
        <f t="shared" si="19"/>
        <v>0</v>
      </c>
      <c r="S59" s="138">
        <f t="shared" si="19"/>
        <v>0</v>
      </c>
      <c r="T59" s="139">
        <f t="shared" si="19"/>
        <v>0</v>
      </c>
      <c r="U59" s="136">
        <f t="shared" si="19"/>
        <v>0</v>
      </c>
      <c r="V59" s="136">
        <f t="shared" si="19"/>
        <v>0</v>
      </c>
      <c r="W59" s="140">
        <f t="shared" si="19"/>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v>2</v>
      </c>
      <c r="H60" s="126">
        <v>28</v>
      </c>
      <c r="I60" s="126">
        <v>31</v>
      </c>
      <c r="J60" s="127">
        <f t="shared" si="0"/>
        <v>59</v>
      </c>
      <c r="K60" s="125"/>
      <c r="L60" s="126"/>
      <c r="M60" s="126"/>
      <c r="N60" s="127">
        <f t="shared" si="1"/>
        <v>0</v>
      </c>
      <c r="O60" s="106"/>
      <c r="P60" s="107"/>
      <c r="Q60" s="107"/>
      <c r="R60" s="108">
        <f t="shared" si="2"/>
        <v>0</v>
      </c>
      <c r="S60" s="96"/>
      <c r="T60" s="128">
        <f t="shared" ref="T60:V62" si="20">SUM(G60,K60,O60)</f>
        <v>2</v>
      </c>
      <c r="U60" s="127">
        <f t="shared" si="20"/>
        <v>28</v>
      </c>
      <c r="V60" s="127">
        <f t="shared" si="20"/>
        <v>31</v>
      </c>
      <c r="W60" s="129">
        <f t="shared" si="18"/>
        <v>59</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v>1</v>
      </c>
      <c r="L61" s="132">
        <v>10</v>
      </c>
      <c r="M61" s="132">
        <v>2</v>
      </c>
      <c r="N61" s="105">
        <f t="shared" si="1"/>
        <v>12</v>
      </c>
      <c r="O61" s="106">
        <v>1</v>
      </c>
      <c r="P61" s="107">
        <v>9</v>
      </c>
      <c r="Q61" s="107">
        <v>8</v>
      </c>
      <c r="R61" s="108">
        <f t="shared" si="2"/>
        <v>17</v>
      </c>
      <c r="S61" s="96"/>
      <c r="T61" s="109">
        <f t="shared" si="20"/>
        <v>2</v>
      </c>
      <c r="U61" s="105">
        <f t="shared" si="20"/>
        <v>19</v>
      </c>
      <c r="V61" s="105">
        <f t="shared" si="20"/>
        <v>10</v>
      </c>
      <c r="W61" s="110">
        <f t="shared" si="18"/>
        <v>29</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v>1</v>
      </c>
      <c r="L62" s="114">
        <v>2</v>
      </c>
      <c r="M62" s="114">
        <v>19</v>
      </c>
      <c r="N62" s="116">
        <f t="shared" si="1"/>
        <v>21</v>
      </c>
      <c r="O62" s="113">
        <v>1</v>
      </c>
      <c r="P62" s="114">
        <v>3</v>
      </c>
      <c r="Q62" s="114">
        <v>16</v>
      </c>
      <c r="R62" s="117">
        <f t="shared" si="2"/>
        <v>19</v>
      </c>
      <c r="S62" s="96"/>
      <c r="T62" s="146">
        <f t="shared" si="20"/>
        <v>2</v>
      </c>
      <c r="U62" s="147">
        <f t="shared" si="20"/>
        <v>5</v>
      </c>
      <c r="V62" s="147">
        <f t="shared" si="20"/>
        <v>35</v>
      </c>
      <c r="W62" s="148">
        <f t="shared" si="18"/>
        <v>40</v>
      </c>
      <c r="X62" s="120"/>
      <c r="Y62" s="121"/>
      <c r="Z62" s="121"/>
      <c r="AA62" s="121"/>
      <c r="AB62" s="122"/>
      <c r="AC62" s="122"/>
      <c r="AD62" s="69"/>
      <c r="AE62" s="69"/>
      <c r="AF62" s="69"/>
      <c r="AG62" s="69"/>
      <c r="AH62" s="69"/>
      <c r="AI62" s="123"/>
      <c r="AJ62" s="85"/>
      <c r="AK62" s="1"/>
      <c r="AN62" s="1"/>
    </row>
    <row r="63" spans="1:40" ht="24.95" customHeight="1" thickBot="1" x14ac:dyDescent="0.3">
      <c r="A63" s="461"/>
      <c r="B63" s="462"/>
      <c r="C63" s="462"/>
      <c r="D63" s="462"/>
      <c r="E63" s="462"/>
      <c r="F63" s="463"/>
      <c r="G63" s="136">
        <f>SUM(G60:G62)</f>
        <v>2</v>
      </c>
      <c r="H63" s="136">
        <f>SUM(H60:H62)</f>
        <v>28</v>
      </c>
      <c r="I63" s="136">
        <f t="shared" ref="I63:W63" si="21">SUM(I60:I62)</f>
        <v>31</v>
      </c>
      <c r="J63" s="136">
        <f t="shared" si="21"/>
        <v>59</v>
      </c>
      <c r="K63" s="136">
        <f t="shared" si="21"/>
        <v>2</v>
      </c>
      <c r="L63" s="136">
        <f t="shared" si="21"/>
        <v>12</v>
      </c>
      <c r="M63" s="136">
        <f t="shared" si="21"/>
        <v>21</v>
      </c>
      <c r="N63" s="136">
        <f>SUM(N60:N62)</f>
        <v>33</v>
      </c>
      <c r="O63" s="136">
        <f t="shared" si="21"/>
        <v>2</v>
      </c>
      <c r="P63" s="136">
        <f t="shared" si="21"/>
        <v>12</v>
      </c>
      <c r="Q63" s="136">
        <f t="shared" si="21"/>
        <v>24</v>
      </c>
      <c r="R63" s="137">
        <f t="shared" si="21"/>
        <v>36</v>
      </c>
      <c r="S63" s="138">
        <f t="shared" si="21"/>
        <v>0</v>
      </c>
      <c r="T63" s="139">
        <f t="shared" si="21"/>
        <v>6</v>
      </c>
      <c r="U63" s="136">
        <f t="shared" si="21"/>
        <v>52</v>
      </c>
      <c r="V63" s="136">
        <f t="shared" si="21"/>
        <v>76</v>
      </c>
      <c r="W63" s="140">
        <f t="shared" si="21"/>
        <v>128</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22">SUM(P64:Q64)</f>
        <v>0</v>
      </c>
      <c r="S64" s="96"/>
      <c r="T64" s="146">
        <f>SUM(G64,K64,O64)</f>
        <v>0</v>
      </c>
      <c r="U64" s="147">
        <f>SUM(H64,L64,P64)</f>
        <v>0</v>
      </c>
      <c r="V64" s="147">
        <f>SUM(I64,M64,Q64)</f>
        <v>0</v>
      </c>
      <c r="W64" s="148">
        <f t="shared" si="18"/>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22"/>
        <v>0</v>
      </c>
      <c r="S65" s="96"/>
      <c r="T65" s="109">
        <f>SUM(G65,K65,O65)</f>
        <v>0</v>
      </c>
      <c r="U65" s="105">
        <f t="shared" ref="U65:V75" si="23">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22"/>
        <v>0</v>
      </c>
      <c r="S66" s="96"/>
      <c r="T66" s="118">
        <f>SUM(G66,K66,O66)</f>
        <v>0</v>
      </c>
      <c r="U66" s="116">
        <f t="shared" si="23"/>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24">SUM(H67:I67)</f>
        <v>0</v>
      </c>
      <c r="K67" s="113"/>
      <c r="L67" s="114"/>
      <c r="M67" s="114"/>
      <c r="N67" s="116">
        <f t="shared" si="1"/>
        <v>0</v>
      </c>
      <c r="O67" s="113"/>
      <c r="P67" s="114"/>
      <c r="Q67" s="157"/>
      <c r="R67" s="144">
        <f t="shared" si="22"/>
        <v>0</v>
      </c>
      <c r="S67" s="96"/>
      <c r="T67" s="118">
        <f>SUM(G67,K67,O67)</f>
        <v>0</v>
      </c>
      <c r="U67" s="116">
        <f t="shared" si="23"/>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1"/>
      <c r="B68" s="462"/>
      <c r="C68" s="462"/>
      <c r="D68" s="462"/>
      <c r="E68" s="462"/>
      <c r="F68" s="463"/>
      <c r="G68" s="136">
        <f t="shared" ref="G68:W68" si="25">SUM(G64:G67)</f>
        <v>0</v>
      </c>
      <c r="H68" s="136">
        <f t="shared" si="25"/>
        <v>0</v>
      </c>
      <c r="I68" s="136">
        <f t="shared" si="25"/>
        <v>0</v>
      </c>
      <c r="J68" s="136">
        <f t="shared" si="25"/>
        <v>0</v>
      </c>
      <c r="K68" s="136">
        <f t="shared" si="25"/>
        <v>0</v>
      </c>
      <c r="L68" s="136">
        <f t="shared" si="25"/>
        <v>0</v>
      </c>
      <c r="M68" s="136">
        <f t="shared" si="25"/>
        <v>0</v>
      </c>
      <c r="N68" s="136">
        <f t="shared" si="25"/>
        <v>0</v>
      </c>
      <c r="O68" s="136">
        <f t="shared" si="25"/>
        <v>0</v>
      </c>
      <c r="P68" s="136">
        <f t="shared" si="25"/>
        <v>0</v>
      </c>
      <c r="Q68" s="136">
        <f t="shared" si="25"/>
        <v>0</v>
      </c>
      <c r="R68" s="137">
        <f t="shared" si="25"/>
        <v>0</v>
      </c>
      <c r="S68" s="138">
        <f t="shared" si="25"/>
        <v>0</v>
      </c>
      <c r="T68" s="139">
        <f t="shared" si="25"/>
        <v>0</v>
      </c>
      <c r="U68" s="136">
        <f t="shared" si="25"/>
        <v>0</v>
      </c>
      <c r="V68" s="136">
        <f t="shared" si="25"/>
        <v>0</v>
      </c>
      <c r="W68" s="140">
        <f t="shared" si="25"/>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24"/>
        <v>0</v>
      </c>
      <c r="K69" s="107"/>
      <c r="L69" s="107"/>
      <c r="M69" s="107"/>
      <c r="N69" s="147">
        <f t="shared" si="1"/>
        <v>0</v>
      </c>
      <c r="O69" s="107"/>
      <c r="P69" s="107"/>
      <c r="Q69" s="158"/>
      <c r="R69" s="108">
        <f t="shared" si="22"/>
        <v>0</v>
      </c>
      <c r="S69" s="96"/>
      <c r="T69" s="128">
        <f>SUM(G69,K69,O69)</f>
        <v>0</v>
      </c>
      <c r="U69" s="127">
        <f t="shared" si="23"/>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24"/>
        <v>0</v>
      </c>
      <c r="K70" s="107"/>
      <c r="L70" s="107"/>
      <c r="M70" s="107"/>
      <c r="N70" s="116">
        <f t="shared" si="1"/>
        <v>0</v>
      </c>
      <c r="O70" s="107"/>
      <c r="P70" s="107"/>
      <c r="Q70" s="158"/>
      <c r="R70" s="142">
        <f>SUM(P70:Q70)</f>
        <v>0</v>
      </c>
      <c r="S70" s="96"/>
      <c r="T70" s="109">
        <f t="shared" ref="T70:T75" si="26">SUM(G70,K70,O70)</f>
        <v>0</v>
      </c>
      <c r="U70" s="105">
        <f t="shared" si="23"/>
        <v>0</v>
      </c>
      <c r="V70" s="105">
        <f t="shared" si="23"/>
        <v>0</v>
      </c>
      <c r="W70" s="110">
        <f t="shared" ref="W70:W75" si="27">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24"/>
        <v>0</v>
      </c>
      <c r="K71" s="143"/>
      <c r="L71" s="143"/>
      <c r="M71" s="143"/>
      <c r="N71" s="116">
        <f t="shared" si="1"/>
        <v>0</v>
      </c>
      <c r="O71" s="143"/>
      <c r="P71" s="143"/>
      <c r="Q71" s="160"/>
      <c r="R71" s="144">
        <f t="shared" si="22"/>
        <v>0</v>
      </c>
      <c r="S71" s="96"/>
      <c r="T71" s="118">
        <f t="shared" si="26"/>
        <v>0</v>
      </c>
      <c r="U71" s="116">
        <f t="shared" si="23"/>
        <v>0</v>
      </c>
      <c r="V71" s="116">
        <f t="shared" si="23"/>
        <v>0</v>
      </c>
      <c r="W71" s="119">
        <f t="shared" si="27"/>
        <v>0</v>
      </c>
      <c r="X71" s="120"/>
      <c r="Y71" s="121"/>
      <c r="Z71" s="121"/>
      <c r="AA71" s="121"/>
      <c r="AB71" s="122"/>
      <c r="AC71" s="122"/>
      <c r="AD71" s="69"/>
      <c r="AE71" s="69"/>
      <c r="AF71" s="69"/>
      <c r="AG71" s="69"/>
      <c r="AH71" s="69"/>
      <c r="AI71" s="123"/>
      <c r="AJ71" s="121"/>
    </row>
    <row r="72" spans="1:40" ht="24.95" customHeight="1" thickBot="1" x14ac:dyDescent="0.3">
      <c r="A72" s="461"/>
      <c r="B72" s="462"/>
      <c r="C72" s="462"/>
      <c r="D72" s="462"/>
      <c r="E72" s="462"/>
      <c r="F72" s="462"/>
      <c r="G72" s="139">
        <f t="shared" ref="G72:W72" si="28">SUM(G69:G71)</f>
        <v>0</v>
      </c>
      <c r="H72" s="136">
        <f t="shared" si="28"/>
        <v>0</v>
      </c>
      <c r="I72" s="136">
        <f t="shared" si="28"/>
        <v>0</v>
      </c>
      <c r="J72" s="136">
        <f t="shared" si="28"/>
        <v>0</v>
      </c>
      <c r="K72" s="136">
        <f t="shared" si="28"/>
        <v>0</v>
      </c>
      <c r="L72" s="136">
        <f t="shared" si="28"/>
        <v>0</v>
      </c>
      <c r="M72" s="136">
        <f>SUM(M69:M71)</f>
        <v>0</v>
      </c>
      <c r="N72" s="136">
        <f t="shared" si="28"/>
        <v>0</v>
      </c>
      <c r="O72" s="136">
        <f t="shared" si="28"/>
        <v>0</v>
      </c>
      <c r="P72" s="136">
        <f t="shared" si="28"/>
        <v>0</v>
      </c>
      <c r="Q72" s="136">
        <f t="shared" si="28"/>
        <v>0</v>
      </c>
      <c r="R72" s="137">
        <f t="shared" si="28"/>
        <v>0</v>
      </c>
      <c r="S72" s="138">
        <f t="shared" si="28"/>
        <v>0</v>
      </c>
      <c r="T72" s="139">
        <f t="shared" si="28"/>
        <v>0</v>
      </c>
      <c r="U72" s="136">
        <f t="shared" si="28"/>
        <v>0</v>
      </c>
      <c r="V72" s="136">
        <f t="shared" si="28"/>
        <v>0</v>
      </c>
      <c r="W72" s="140">
        <f t="shared" si="28"/>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24"/>
        <v>0</v>
      </c>
      <c r="K73" s="107"/>
      <c r="L73" s="107"/>
      <c r="M73" s="107"/>
      <c r="N73" s="147">
        <f t="shared" si="1"/>
        <v>0</v>
      </c>
      <c r="O73" s="107"/>
      <c r="P73" s="107"/>
      <c r="Q73" s="158"/>
      <c r="R73" s="108">
        <f t="shared" si="22"/>
        <v>0</v>
      </c>
      <c r="S73" s="96"/>
      <c r="T73" s="128">
        <f t="shared" si="26"/>
        <v>0</v>
      </c>
      <c r="U73" s="127">
        <f t="shared" si="23"/>
        <v>0</v>
      </c>
      <c r="V73" s="127">
        <f t="shared" si="23"/>
        <v>0</v>
      </c>
      <c r="W73" s="129">
        <f t="shared" si="27"/>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24"/>
        <v>0</v>
      </c>
      <c r="K74" s="104"/>
      <c r="L74" s="104"/>
      <c r="M74" s="104"/>
      <c r="N74" s="116">
        <f t="shared" ref="N74:N122" si="29">SUM(L74:M74)</f>
        <v>0</v>
      </c>
      <c r="O74" s="104"/>
      <c r="P74" s="104"/>
      <c r="Q74" s="162"/>
      <c r="R74" s="142">
        <f t="shared" si="22"/>
        <v>0</v>
      </c>
      <c r="S74" s="96"/>
      <c r="T74" s="109">
        <f t="shared" si="26"/>
        <v>0</v>
      </c>
      <c r="U74" s="105">
        <f t="shared" si="23"/>
        <v>0</v>
      </c>
      <c r="V74" s="105">
        <f t="shared" si="23"/>
        <v>0</v>
      </c>
      <c r="W74" s="110">
        <f t="shared" si="27"/>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24"/>
        <v>0</v>
      </c>
      <c r="K75" s="114"/>
      <c r="L75" s="114"/>
      <c r="M75" s="114"/>
      <c r="N75" s="116">
        <f t="shared" si="29"/>
        <v>0</v>
      </c>
      <c r="O75" s="114"/>
      <c r="P75" s="114"/>
      <c r="Q75" s="157"/>
      <c r="R75" s="144">
        <f t="shared" si="22"/>
        <v>0</v>
      </c>
      <c r="S75" s="96"/>
      <c r="T75" s="118">
        <f t="shared" si="26"/>
        <v>0</v>
      </c>
      <c r="U75" s="116">
        <f t="shared" si="23"/>
        <v>0</v>
      </c>
      <c r="V75" s="116">
        <f t="shared" si="23"/>
        <v>0</v>
      </c>
      <c r="W75" s="119">
        <f t="shared" si="27"/>
        <v>0</v>
      </c>
      <c r="X75" s="120"/>
      <c r="Y75" s="121"/>
      <c r="Z75" s="121"/>
      <c r="AA75" s="121"/>
      <c r="AB75" s="122"/>
      <c r="AC75" s="122"/>
      <c r="AD75" s="69"/>
      <c r="AE75" s="69"/>
      <c r="AF75" s="69"/>
      <c r="AG75" s="69"/>
      <c r="AH75" s="69"/>
      <c r="AI75" s="123"/>
      <c r="AJ75" s="121"/>
    </row>
    <row r="76" spans="1:40" ht="24.95" customHeight="1" thickBot="1" x14ac:dyDescent="0.3">
      <c r="A76" s="461"/>
      <c r="B76" s="462"/>
      <c r="C76" s="462"/>
      <c r="D76" s="462"/>
      <c r="E76" s="462"/>
      <c r="F76" s="462"/>
      <c r="G76" s="139">
        <f t="shared" ref="G76:W76" si="30">SUM(G73:G75)</f>
        <v>0</v>
      </c>
      <c r="H76" s="136">
        <f t="shared" si="30"/>
        <v>0</v>
      </c>
      <c r="I76" s="136">
        <f t="shared" si="30"/>
        <v>0</v>
      </c>
      <c r="J76" s="136">
        <f t="shared" si="30"/>
        <v>0</v>
      </c>
      <c r="K76" s="136">
        <f t="shared" si="30"/>
        <v>0</v>
      </c>
      <c r="L76" s="136">
        <f t="shared" si="30"/>
        <v>0</v>
      </c>
      <c r="M76" s="136">
        <f t="shared" si="30"/>
        <v>0</v>
      </c>
      <c r="N76" s="136">
        <f t="shared" si="30"/>
        <v>0</v>
      </c>
      <c r="O76" s="136">
        <f t="shared" si="30"/>
        <v>0</v>
      </c>
      <c r="P76" s="136">
        <f>SUM(P73:P75)</f>
        <v>0</v>
      </c>
      <c r="Q76" s="136">
        <f t="shared" si="30"/>
        <v>0</v>
      </c>
      <c r="R76" s="137">
        <f t="shared" si="30"/>
        <v>0</v>
      </c>
      <c r="S76" s="138">
        <f t="shared" si="30"/>
        <v>0</v>
      </c>
      <c r="T76" s="139">
        <f t="shared" si="30"/>
        <v>0</v>
      </c>
      <c r="U76" s="136">
        <f t="shared" si="30"/>
        <v>0</v>
      </c>
      <c r="V76" s="136">
        <f t="shared" si="30"/>
        <v>0</v>
      </c>
      <c r="W76" s="140">
        <f t="shared" si="30"/>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29"/>
        <v>0</v>
      </c>
      <c r="O77" s="107"/>
      <c r="P77" s="107"/>
      <c r="Q77" s="158"/>
      <c r="R77" s="108">
        <f t="shared" si="22"/>
        <v>0</v>
      </c>
      <c r="S77" s="96"/>
      <c r="T77" s="128">
        <f t="shared" ref="T77:V79" si="31">SUM(G77,K77,O77)</f>
        <v>0</v>
      </c>
      <c r="U77" s="127">
        <f t="shared" si="31"/>
        <v>0</v>
      </c>
      <c r="V77" s="127">
        <f t="shared" si="31"/>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24"/>
        <v>0</v>
      </c>
      <c r="K78" s="106"/>
      <c r="L78" s="107"/>
      <c r="M78" s="107"/>
      <c r="N78" s="105">
        <f t="shared" si="29"/>
        <v>0</v>
      </c>
      <c r="O78" s="106"/>
      <c r="P78" s="107"/>
      <c r="Q78" s="158"/>
      <c r="R78" s="142">
        <f t="shared" si="22"/>
        <v>0</v>
      </c>
      <c r="S78" s="96"/>
      <c r="T78" s="109">
        <f t="shared" si="31"/>
        <v>0</v>
      </c>
      <c r="U78" s="105">
        <f t="shared" si="31"/>
        <v>0</v>
      </c>
      <c r="V78" s="105">
        <f t="shared" si="31"/>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24"/>
        <v>0</v>
      </c>
      <c r="K79" s="152"/>
      <c r="L79" s="143"/>
      <c r="M79" s="143"/>
      <c r="N79" s="147">
        <f t="shared" si="29"/>
        <v>0</v>
      </c>
      <c r="O79" s="152"/>
      <c r="P79" s="143"/>
      <c r="Q79" s="160"/>
      <c r="R79" s="144">
        <f t="shared" si="22"/>
        <v>0</v>
      </c>
      <c r="S79" s="96"/>
      <c r="T79" s="118">
        <f t="shared" si="31"/>
        <v>0</v>
      </c>
      <c r="U79" s="116">
        <f t="shared" si="31"/>
        <v>0</v>
      </c>
      <c r="V79" s="116">
        <f t="shared" si="31"/>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1"/>
      <c r="B80" s="462"/>
      <c r="C80" s="462"/>
      <c r="D80" s="462"/>
      <c r="E80" s="462"/>
      <c r="F80" s="463"/>
      <c r="G80" s="136">
        <f>SUM(G77:G79)</f>
        <v>0</v>
      </c>
      <c r="H80" s="136">
        <f>SUM(H77:H79)</f>
        <v>0</v>
      </c>
      <c r="I80" s="136">
        <f t="shared" ref="I80:W80" si="32">SUM(I77:I79)</f>
        <v>0</v>
      </c>
      <c r="J80" s="136">
        <f>SUM(J77:J79)</f>
        <v>0</v>
      </c>
      <c r="K80" s="136">
        <f t="shared" si="32"/>
        <v>0</v>
      </c>
      <c r="L80" s="136">
        <f t="shared" si="32"/>
        <v>0</v>
      </c>
      <c r="M80" s="136">
        <f t="shared" si="32"/>
        <v>0</v>
      </c>
      <c r="N80" s="136">
        <f t="shared" si="32"/>
        <v>0</v>
      </c>
      <c r="O80" s="136">
        <f t="shared" si="32"/>
        <v>0</v>
      </c>
      <c r="P80" s="136">
        <f t="shared" si="32"/>
        <v>0</v>
      </c>
      <c r="Q80" s="136">
        <f t="shared" si="32"/>
        <v>0</v>
      </c>
      <c r="R80" s="137">
        <f t="shared" si="32"/>
        <v>0</v>
      </c>
      <c r="S80" s="138">
        <f t="shared" si="32"/>
        <v>0</v>
      </c>
      <c r="T80" s="139">
        <f t="shared" si="32"/>
        <v>0</v>
      </c>
      <c r="U80" s="136">
        <f t="shared" si="32"/>
        <v>0</v>
      </c>
      <c r="V80" s="136">
        <f t="shared" si="32"/>
        <v>0</v>
      </c>
      <c r="W80" s="140">
        <f t="shared" si="32"/>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64" t="s">
        <v>152</v>
      </c>
      <c r="B81" s="465"/>
      <c r="C81" s="465"/>
      <c r="D81" s="465"/>
      <c r="E81" s="465"/>
      <c r="F81" s="466"/>
      <c r="G81" s="312">
        <f t="shared" ref="G81:W81" si="33">SUM(G80,G76,G72,G68,G63,G59,G54,G48,G42,G37,G32,G26,G20)</f>
        <v>2</v>
      </c>
      <c r="H81" s="312">
        <f t="shared" si="33"/>
        <v>28</v>
      </c>
      <c r="I81" s="312">
        <f t="shared" si="33"/>
        <v>31</v>
      </c>
      <c r="J81" s="312">
        <f t="shared" si="33"/>
        <v>59</v>
      </c>
      <c r="K81" s="312">
        <f t="shared" si="33"/>
        <v>2</v>
      </c>
      <c r="L81" s="312">
        <f t="shared" si="33"/>
        <v>12</v>
      </c>
      <c r="M81" s="312">
        <f t="shared" si="33"/>
        <v>21</v>
      </c>
      <c r="N81" s="312">
        <f t="shared" si="33"/>
        <v>33</v>
      </c>
      <c r="O81" s="312">
        <f t="shared" si="33"/>
        <v>2</v>
      </c>
      <c r="P81" s="312">
        <f t="shared" si="33"/>
        <v>12</v>
      </c>
      <c r="Q81" s="312">
        <f t="shared" si="33"/>
        <v>24</v>
      </c>
      <c r="R81" s="313">
        <f t="shared" si="33"/>
        <v>36</v>
      </c>
      <c r="S81" s="314">
        <f t="shared" si="33"/>
        <v>0</v>
      </c>
      <c r="T81" s="312">
        <f t="shared" si="33"/>
        <v>6</v>
      </c>
      <c r="U81" s="312">
        <f t="shared" si="33"/>
        <v>52</v>
      </c>
      <c r="V81" s="312">
        <f t="shared" si="33"/>
        <v>76</v>
      </c>
      <c r="W81" s="315">
        <f t="shared" si="33"/>
        <v>128</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34">SUM(H82:I82)</f>
        <v>0</v>
      </c>
      <c r="K82" s="163"/>
      <c r="L82" s="164"/>
      <c r="M82" s="164"/>
      <c r="N82" s="105">
        <f t="shared" si="29"/>
        <v>0</v>
      </c>
      <c r="O82" s="163"/>
      <c r="P82" s="164"/>
      <c r="Q82" s="164"/>
      <c r="R82" s="142">
        <f t="shared" si="22"/>
        <v>0</v>
      </c>
      <c r="S82" s="96"/>
      <c r="T82" s="165">
        <f t="shared" ref="T82:V95" si="35">SUM(G82,K82,O82)</f>
        <v>0</v>
      </c>
      <c r="U82" s="94">
        <f t="shared" si="35"/>
        <v>0</v>
      </c>
      <c r="V82" s="94">
        <f t="shared" si="35"/>
        <v>0</v>
      </c>
      <c r="W82" s="98">
        <f t="shared" si="18"/>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34"/>
        <v>0</v>
      </c>
      <c r="K83" s="166"/>
      <c r="L83" s="167"/>
      <c r="M83" s="167"/>
      <c r="N83" s="105">
        <f t="shared" si="29"/>
        <v>0</v>
      </c>
      <c r="O83" s="166"/>
      <c r="P83" s="167"/>
      <c r="Q83" s="167"/>
      <c r="R83" s="108">
        <f t="shared" ref="R83:R122" si="36">SUM(P83:Q83)</f>
        <v>0</v>
      </c>
      <c r="S83" s="96"/>
      <c r="T83" s="165">
        <f t="shared" si="35"/>
        <v>0</v>
      </c>
      <c r="U83" s="94">
        <f t="shared" si="35"/>
        <v>0</v>
      </c>
      <c r="V83" s="94">
        <f t="shared" si="35"/>
        <v>0</v>
      </c>
      <c r="W83" s="98">
        <f t="shared" si="18"/>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34"/>
        <v>0</v>
      </c>
      <c r="K84" s="163"/>
      <c r="L84" s="164"/>
      <c r="M84" s="164"/>
      <c r="N84" s="105">
        <f t="shared" si="29"/>
        <v>0</v>
      </c>
      <c r="O84" s="163"/>
      <c r="P84" s="164"/>
      <c r="Q84" s="164"/>
      <c r="R84" s="108">
        <f t="shared" si="36"/>
        <v>0</v>
      </c>
      <c r="S84" s="96"/>
      <c r="T84" s="165">
        <f t="shared" si="35"/>
        <v>0</v>
      </c>
      <c r="U84" s="94">
        <f t="shared" si="35"/>
        <v>0</v>
      </c>
      <c r="V84" s="94">
        <f t="shared" si="35"/>
        <v>0</v>
      </c>
      <c r="W84" s="98">
        <f t="shared" si="18"/>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34"/>
        <v>0</v>
      </c>
      <c r="K85" s="166"/>
      <c r="L85" s="167"/>
      <c r="M85" s="167"/>
      <c r="N85" s="105">
        <f t="shared" si="29"/>
        <v>0</v>
      </c>
      <c r="O85" s="166"/>
      <c r="P85" s="167"/>
      <c r="Q85" s="167"/>
      <c r="R85" s="108">
        <f t="shared" si="36"/>
        <v>0</v>
      </c>
      <c r="S85" s="96"/>
      <c r="T85" s="165">
        <f t="shared" si="35"/>
        <v>0</v>
      </c>
      <c r="U85" s="94">
        <f t="shared" si="35"/>
        <v>0</v>
      </c>
      <c r="V85" s="94">
        <f t="shared" si="35"/>
        <v>0</v>
      </c>
      <c r="W85" s="98">
        <f t="shared" si="18"/>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34"/>
        <v>0</v>
      </c>
      <c r="K86" s="92"/>
      <c r="L86" s="93"/>
      <c r="M86" s="93"/>
      <c r="N86" s="105">
        <f t="shared" si="29"/>
        <v>0</v>
      </c>
      <c r="O86" s="92"/>
      <c r="P86" s="93"/>
      <c r="Q86" s="93"/>
      <c r="R86" s="108">
        <f t="shared" si="36"/>
        <v>0</v>
      </c>
      <c r="S86" s="96"/>
      <c r="T86" s="165">
        <f t="shared" si="35"/>
        <v>0</v>
      </c>
      <c r="U86" s="94">
        <f t="shared" si="35"/>
        <v>0</v>
      </c>
      <c r="V86" s="94">
        <f t="shared" si="35"/>
        <v>0</v>
      </c>
      <c r="W86" s="98">
        <f t="shared" si="18"/>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34"/>
        <v>0</v>
      </c>
      <c r="K87" s="92"/>
      <c r="L87" s="93"/>
      <c r="M87" s="93"/>
      <c r="N87" s="105">
        <f t="shared" si="29"/>
        <v>0</v>
      </c>
      <c r="O87" s="92"/>
      <c r="P87" s="93"/>
      <c r="Q87" s="93"/>
      <c r="R87" s="108">
        <f t="shared" si="36"/>
        <v>0</v>
      </c>
      <c r="S87" s="96"/>
      <c r="T87" s="165">
        <f t="shared" si="35"/>
        <v>0</v>
      </c>
      <c r="U87" s="94">
        <f t="shared" si="35"/>
        <v>0</v>
      </c>
      <c r="V87" s="94">
        <f t="shared" si="35"/>
        <v>0</v>
      </c>
      <c r="W87" s="98">
        <f t="shared" si="18"/>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34"/>
        <v>0</v>
      </c>
      <c r="K88" s="163"/>
      <c r="L88" s="164"/>
      <c r="M88" s="164"/>
      <c r="N88" s="105">
        <f t="shared" si="29"/>
        <v>0</v>
      </c>
      <c r="O88" s="163"/>
      <c r="P88" s="164"/>
      <c r="Q88" s="164"/>
      <c r="R88" s="108">
        <f t="shared" si="36"/>
        <v>0</v>
      </c>
      <c r="S88" s="96"/>
      <c r="T88" s="165">
        <f t="shared" si="35"/>
        <v>0</v>
      </c>
      <c r="U88" s="94">
        <f t="shared" si="35"/>
        <v>0</v>
      </c>
      <c r="V88" s="94">
        <f t="shared" si="35"/>
        <v>0</v>
      </c>
      <c r="W88" s="98">
        <f t="shared" si="18"/>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34"/>
        <v>0</v>
      </c>
      <c r="K89" s="303"/>
      <c r="L89" s="303"/>
      <c r="M89" s="303"/>
      <c r="N89" s="105">
        <f t="shared" si="29"/>
        <v>0</v>
      </c>
      <c r="O89" s="303"/>
      <c r="P89" s="303"/>
      <c r="Q89" s="303"/>
      <c r="R89" s="108">
        <f t="shared" si="36"/>
        <v>0</v>
      </c>
      <c r="S89" s="96"/>
      <c r="T89" s="165">
        <f t="shared" si="35"/>
        <v>0</v>
      </c>
      <c r="U89" s="94">
        <f t="shared" si="35"/>
        <v>0</v>
      </c>
      <c r="V89" s="94">
        <f t="shared" si="35"/>
        <v>0</v>
      </c>
      <c r="W89" s="98">
        <f t="shared" si="18"/>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34"/>
        <v>0</v>
      </c>
      <c r="K90" s="166"/>
      <c r="L90" s="167"/>
      <c r="M90" s="167"/>
      <c r="N90" s="105">
        <f t="shared" si="29"/>
        <v>0</v>
      </c>
      <c r="O90" s="166"/>
      <c r="P90" s="167"/>
      <c r="Q90" s="167"/>
      <c r="R90" s="108">
        <f t="shared" si="36"/>
        <v>0</v>
      </c>
      <c r="S90" s="96"/>
      <c r="T90" s="165">
        <f t="shared" si="35"/>
        <v>0</v>
      </c>
      <c r="U90" s="94">
        <f t="shared" si="35"/>
        <v>0</v>
      </c>
      <c r="V90" s="94">
        <f t="shared" si="35"/>
        <v>0</v>
      </c>
      <c r="W90" s="98">
        <f t="shared" si="18"/>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34"/>
        <v>0</v>
      </c>
      <c r="K91" s="166"/>
      <c r="L91" s="167"/>
      <c r="M91" s="167"/>
      <c r="N91" s="105">
        <f t="shared" si="29"/>
        <v>0</v>
      </c>
      <c r="O91" s="166"/>
      <c r="P91" s="167"/>
      <c r="Q91" s="167"/>
      <c r="R91" s="108">
        <f t="shared" si="36"/>
        <v>0</v>
      </c>
      <c r="S91" s="96"/>
      <c r="T91" s="165">
        <f t="shared" si="35"/>
        <v>0</v>
      </c>
      <c r="U91" s="94">
        <f t="shared" si="35"/>
        <v>0</v>
      </c>
      <c r="V91" s="94">
        <f t="shared" si="35"/>
        <v>0</v>
      </c>
      <c r="W91" s="98">
        <f t="shared" si="18"/>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34"/>
        <v>0</v>
      </c>
      <c r="K92" s="92"/>
      <c r="L92" s="93"/>
      <c r="M92" s="93"/>
      <c r="N92" s="105">
        <f t="shared" si="29"/>
        <v>0</v>
      </c>
      <c r="O92" s="92"/>
      <c r="P92" s="93"/>
      <c r="Q92" s="93"/>
      <c r="R92" s="108">
        <f t="shared" si="36"/>
        <v>0</v>
      </c>
      <c r="S92" s="96"/>
      <c r="T92" s="165">
        <f t="shared" si="35"/>
        <v>0</v>
      </c>
      <c r="U92" s="94">
        <f t="shared" si="35"/>
        <v>0</v>
      </c>
      <c r="V92" s="94">
        <f t="shared" si="35"/>
        <v>0</v>
      </c>
      <c r="W92" s="98">
        <f t="shared" si="18"/>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34"/>
        <v>0</v>
      </c>
      <c r="K93" s="163"/>
      <c r="L93" s="164"/>
      <c r="M93" s="164"/>
      <c r="N93" s="105">
        <f t="shared" si="29"/>
        <v>0</v>
      </c>
      <c r="O93" s="163"/>
      <c r="P93" s="164"/>
      <c r="Q93" s="164"/>
      <c r="R93" s="108">
        <f t="shared" si="36"/>
        <v>0</v>
      </c>
      <c r="S93" s="96"/>
      <c r="T93" s="165">
        <f t="shared" si="35"/>
        <v>0</v>
      </c>
      <c r="U93" s="94">
        <f t="shared" si="35"/>
        <v>0</v>
      </c>
      <c r="V93" s="94">
        <f t="shared" si="35"/>
        <v>0</v>
      </c>
      <c r="W93" s="98">
        <f t="shared" si="18"/>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34"/>
        <v>0</v>
      </c>
      <c r="K94" s="168"/>
      <c r="L94" s="169"/>
      <c r="M94" s="169"/>
      <c r="N94" s="105">
        <f t="shared" si="29"/>
        <v>0</v>
      </c>
      <c r="O94" s="168"/>
      <c r="P94" s="169"/>
      <c r="Q94" s="169"/>
      <c r="R94" s="108">
        <f t="shared" si="36"/>
        <v>0</v>
      </c>
      <c r="S94" s="96"/>
      <c r="T94" s="165">
        <f t="shared" si="35"/>
        <v>0</v>
      </c>
      <c r="U94" s="94">
        <f t="shared" si="35"/>
        <v>0</v>
      </c>
      <c r="V94" s="94">
        <f t="shared" si="35"/>
        <v>0</v>
      </c>
      <c r="W94" s="98">
        <f t="shared" si="18"/>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34"/>
        <v>0</v>
      </c>
      <c r="K95" s="107"/>
      <c r="L95" s="107"/>
      <c r="M95" s="107"/>
      <c r="N95" s="105">
        <f t="shared" si="29"/>
        <v>0</v>
      </c>
      <c r="O95" s="107"/>
      <c r="P95" s="107"/>
      <c r="Q95" s="107"/>
      <c r="R95" s="108">
        <f t="shared" si="36"/>
        <v>0</v>
      </c>
      <c r="S95" s="96"/>
      <c r="T95" s="165">
        <f t="shared" si="35"/>
        <v>0</v>
      </c>
      <c r="U95" s="94">
        <f t="shared" si="35"/>
        <v>0</v>
      </c>
      <c r="V95" s="94">
        <f t="shared" si="35"/>
        <v>0</v>
      </c>
      <c r="W95" s="98">
        <f t="shared" si="18"/>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34"/>
        <v>0</v>
      </c>
      <c r="K96" s="166"/>
      <c r="L96" s="167"/>
      <c r="M96" s="167"/>
      <c r="N96" s="105">
        <f t="shared" si="29"/>
        <v>0</v>
      </c>
      <c r="O96" s="166"/>
      <c r="P96" s="167"/>
      <c r="Q96" s="167"/>
      <c r="R96" s="108">
        <f t="shared" si="36"/>
        <v>0</v>
      </c>
      <c r="S96" s="96"/>
      <c r="T96" s="165">
        <f t="shared" ref="T96:V122" si="37">SUM(G96,K96,O96)</f>
        <v>0</v>
      </c>
      <c r="U96" s="94">
        <f t="shared" si="37"/>
        <v>0</v>
      </c>
      <c r="V96" s="94">
        <f t="shared" si="37"/>
        <v>0</v>
      </c>
      <c r="W96" s="98">
        <f t="shared" si="18"/>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34"/>
        <v>0</v>
      </c>
      <c r="K97" s="170"/>
      <c r="L97" s="171"/>
      <c r="M97" s="171"/>
      <c r="N97" s="105">
        <f t="shared" si="29"/>
        <v>0</v>
      </c>
      <c r="O97" s="170"/>
      <c r="P97" s="171"/>
      <c r="Q97" s="171"/>
      <c r="R97" s="108">
        <f t="shared" si="36"/>
        <v>0</v>
      </c>
      <c r="S97" s="96"/>
      <c r="T97" s="165">
        <f t="shared" si="37"/>
        <v>0</v>
      </c>
      <c r="U97" s="94">
        <f t="shared" si="37"/>
        <v>0</v>
      </c>
      <c r="V97" s="94">
        <f t="shared" si="37"/>
        <v>0</v>
      </c>
      <c r="W97" s="98">
        <f t="shared" si="18"/>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34"/>
        <v>0</v>
      </c>
      <c r="K98" s="172"/>
      <c r="L98" s="173"/>
      <c r="M98" s="173"/>
      <c r="N98" s="105">
        <f t="shared" si="29"/>
        <v>0</v>
      </c>
      <c r="O98" s="172"/>
      <c r="P98" s="173"/>
      <c r="Q98" s="173"/>
      <c r="R98" s="108">
        <f t="shared" si="36"/>
        <v>0</v>
      </c>
      <c r="S98" s="96"/>
      <c r="T98" s="174">
        <f t="shared" si="37"/>
        <v>0</v>
      </c>
      <c r="U98" s="175">
        <f t="shared" si="37"/>
        <v>0</v>
      </c>
      <c r="V98" s="175">
        <f t="shared" si="37"/>
        <v>0</v>
      </c>
      <c r="W98" s="176">
        <f t="shared" si="18"/>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34"/>
        <v>0</v>
      </c>
      <c r="K99" s="166"/>
      <c r="L99" s="167"/>
      <c r="M99" s="167"/>
      <c r="N99" s="105">
        <f t="shared" si="29"/>
        <v>0</v>
      </c>
      <c r="O99" s="166"/>
      <c r="P99" s="167"/>
      <c r="Q99" s="167"/>
      <c r="R99" s="108">
        <f t="shared" si="36"/>
        <v>0</v>
      </c>
      <c r="S99" s="96"/>
      <c r="T99" s="165">
        <f t="shared" si="37"/>
        <v>0</v>
      </c>
      <c r="U99" s="94">
        <f t="shared" si="37"/>
        <v>0</v>
      </c>
      <c r="V99" s="94">
        <f t="shared" si="37"/>
        <v>0</v>
      </c>
      <c r="W99" s="98">
        <f t="shared" si="18"/>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34"/>
        <v>0</v>
      </c>
      <c r="K100" s="92"/>
      <c r="L100" s="93"/>
      <c r="M100" s="93"/>
      <c r="N100" s="105">
        <f t="shared" si="29"/>
        <v>0</v>
      </c>
      <c r="O100" s="92"/>
      <c r="P100" s="93"/>
      <c r="Q100" s="93"/>
      <c r="R100" s="108">
        <f t="shared" si="36"/>
        <v>0</v>
      </c>
      <c r="S100" s="96"/>
      <c r="T100" s="165">
        <f t="shared" si="37"/>
        <v>0</v>
      </c>
      <c r="U100" s="94">
        <f t="shared" si="37"/>
        <v>0</v>
      </c>
      <c r="V100" s="94">
        <f t="shared" si="37"/>
        <v>0</v>
      </c>
      <c r="W100" s="98">
        <f t="shared" si="18"/>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34"/>
        <v>0</v>
      </c>
      <c r="K101" s="93"/>
      <c r="L101" s="93"/>
      <c r="M101" s="93"/>
      <c r="N101" s="105">
        <f t="shared" si="29"/>
        <v>0</v>
      </c>
      <c r="O101" s="93"/>
      <c r="P101" s="93"/>
      <c r="Q101" s="93"/>
      <c r="R101" s="108">
        <f t="shared" si="36"/>
        <v>0</v>
      </c>
      <c r="S101" s="96"/>
      <c r="T101" s="165">
        <f t="shared" si="37"/>
        <v>0</v>
      </c>
      <c r="U101" s="94">
        <f t="shared" si="37"/>
        <v>0</v>
      </c>
      <c r="V101" s="94">
        <f t="shared" si="37"/>
        <v>0</v>
      </c>
      <c r="W101" s="98">
        <f t="shared" si="18"/>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34"/>
        <v>0</v>
      </c>
      <c r="K102" s="92"/>
      <c r="L102" s="93"/>
      <c r="M102" s="93"/>
      <c r="N102" s="105">
        <f t="shared" si="29"/>
        <v>0</v>
      </c>
      <c r="O102" s="92"/>
      <c r="P102" s="93"/>
      <c r="Q102" s="93"/>
      <c r="R102" s="108">
        <f t="shared" si="36"/>
        <v>0</v>
      </c>
      <c r="S102" s="96"/>
      <c r="T102" s="165">
        <f t="shared" si="37"/>
        <v>0</v>
      </c>
      <c r="U102" s="94">
        <f t="shared" si="37"/>
        <v>0</v>
      </c>
      <c r="V102" s="94">
        <f t="shared" si="37"/>
        <v>0</v>
      </c>
      <c r="W102" s="98">
        <f t="shared" si="18"/>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34"/>
        <v>0</v>
      </c>
      <c r="K103" s="163"/>
      <c r="L103" s="164"/>
      <c r="M103" s="164"/>
      <c r="N103" s="105">
        <f t="shared" si="29"/>
        <v>0</v>
      </c>
      <c r="O103" s="163"/>
      <c r="P103" s="164"/>
      <c r="Q103" s="164"/>
      <c r="R103" s="108">
        <f t="shared" si="36"/>
        <v>0</v>
      </c>
      <c r="S103" s="96"/>
      <c r="T103" s="165">
        <f t="shared" si="37"/>
        <v>0</v>
      </c>
      <c r="U103" s="94">
        <f t="shared" si="37"/>
        <v>0</v>
      </c>
      <c r="V103" s="94">
        <f t="shared" si="37"/>
        <v>0</v>
      </c>
      <c r="W103" s="98">
        <f t="shared" si="18"/>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34"/>
        <v>0</v>
      </c>
      <c r="K104" s="177"/>
      <c r="L104" s="178"/>
      <c r="M104" s="178"/>
      <c r="N104" s="105">
        <f t="shared" si="29"/>
        <v>0</v>
      </c>
      <c r="O104" s="177"/>
      <c r="P104" s="178"/>
      <c r="Q104" s="178"/>
      <c r="R104" s="108">
        <f t="shared" si="36"/>
        <v>0</v>
      </c>
      <c r="S104" s="96"/>
      <c r="T104" s="165">
        <f t="shared" si="37"/>
        <v>0</v>
      </c>
      <c r="U104" s="94">
        <f t="shared" si="37"/>
        <v>0</v>
      </c>
      <c r="V104" s="94">
        <f t="shared" si="37"/>
        <v>0</v>
      </c>
      <c r="W104" s="98">
        <f t="shared" si="18"/>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34"/>
        <v>0</v>
      </c>
      <c r="K105" s="166"/>
      <c r="L105" s="167"/>
      <c r="M105" s="167"/>
      <c r="N105" s="105">
        <f t="shared" si="29"/>
        <v>0</v>
      </c>
      <c r="O105" s="166"/>
      <c r="P105" s="167"/>
      <c r="Q105" s="167"/>
      <c r="R105" s="108">
        <f t="shared" si="36"/>
        <v>0</v>
      </c>
      <c r="S105" s="96"/>
      <c r="T105" s="165">
        <f t="shared" si="37"/>
        <v>0</v>
      </c>
      <c r="U105" s="94">
        <f t="shared" si="37"/>
        <v>0</v>
      </c>
      <c r="V105" s="94">
        <f t="shared" si="37"/>
        <v>0</v>
      </c>
      <c r="W105" s="98">
        <f t="shared" si="18"/>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34"/>
        <v>0</v>
      </c>
      <c r="K106" s="163"/>
      <c r="L106" s="93"/>
      <c r="M106" s="93"/>
      <c r="N106" s="105">
        <f t="shared" si="29"/>
        <v>0</v>
      </c>
      <c r="O106" s="163"/>
      <c r="P106" s="164"/>
      <c r="Q106" s="164"/>
      <c r="R106" s="108">
        <f t="shared" si="36"/>
        <v>0</v>
      </c>
      <c r="S106" s="96"/>
      <c r="T106" s="165">
        <f t="shared" si="37"/>
        <v>0</v>
      </c>
      <c r="U106" s="94">
        <f t="shared" si="37"/>
        <v>0</v>
      </c>
      <c r="V106" s="94">
        <f t="shared" si="37"/>
        <v>0</v>
      </c>
      <c r="W106" s="98">
        <f t="shared" si="18"/>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34"/>
        <v>0</v>
      </c>
      <c r="K107" s="92"/>
      <c r="L107" s="93"/>
      <c r="M107" s="93"/>
      <c r="N107" s="105">
        <f t="shared" si="29"/>
        <v>0</v>
      </c>
      <c r="O107" s="92"/>
      <c r="P107" s="93"/>
      <c r="Q107" s="93"/>
      <c r="R107" s="108">
        <f t="shared" si="36"/>
        <v>0</v>
      </c>
      <c r="S107" s="96"/>
      <c r="T107" s="165">
        <f t="shared" si="37"/>
        <v>0</v>
      </c>
      <c r="U107" s="94">
        <f t="shared" si="37"/>
        <v>0</v>
      </c>
      <c r="V107" s="94">
        <f t="shared" si="37"/>
        <v>0</v>
      </c>
      <c r="W107" s="98">
        <f t="shared" si="18"/>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34"/>
        <v>0</v>
      </c>
      <c r="K108" s="163"/>
      <c r="L108" s="164"/>
      <c r="M108" s="164"/>
      <c r="N108" s="105">
        <f t="shared" si="29"/>
        <v>0</v>
      </c>
      <c r="O108" s="163"/>
      <c r="P108" s="164"/>
      <c r="Q108" s="164"/>
      <c r="R108" s="108">
        <f t="shared" si="36"/>
        <v>0</v>
      </c>
      <c r="S108" s="96"/>
      <c r="T108" s="165">
        <f t="shared" si="37"/>
        <v>0</v>
      </c>
      <c r="U108" s="94">
        <f t="shared" si="37"/>
        <v>0</v>
      </c>
      <c r="V108" s="94">
        <f t="shared" si="37"/>
        <v>0</v>
      </c>
      <c r="W108" s="98">
        <f t="shared" si="18"/>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34"/>
        <v>0</v>
      </c>
      <c r="K109" s="163"/>
      <c r="L109" s="164"/>
      <c r="M109" s="164"/>
      <c r="N109" s="105">
        <f t="shared" si="29"/>
        <v>0</v>
      </c>
      <c r="O109" s="163"/>
      <c r="P109" s="164"/>
      <c r="Q109" s="164"/>
      <c r="R109" s="108">
        <f t="shared" si="36"/>
        <v>0</v>
      </c>
      <c r="S109" s="96"/>
      <c r="T109" s="165">
        <f t="shared" si="37"/>
        <v>0</v>
      </c>
      <c r="U109" s="94">
        <f t="shared" si="37"/>
        <v>0</v>
      </c>
      <c r="V109" s="94">
        <f t="shared" si="37"/>
        <v>0</v>
      </c>
      <c r="W109" s="98">
        <f t="shared" si="18"/>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34"/>
        <v>0</v>
      </c>
      <c r="K110" s="163"/>
      <c r="L110" s="164"/>
      <c r="M110" s="164"/>
      <c r="N110" s="105">
        <f t="shared" si="29"/>
        <v>0</v>
      </c>
      <c r="O110" s="163"/>
      <c r="P110" s="164"/>
      <c r="Q110" s="164"/>
      <c r="R110" s="108">
        <f t="shared" si="36"/>
        <v>0</v>
      </c>
      <c r="S110" s="96"/>
      <c r="T110" s="165">
        <f t="shared" si="37"/>
        <v>0</v>
      </c>
      <c r="U110" s="94">
        <f t="shared" si="37"/>
        <v>0</v>
      </c>
      <c r="V110" s="94">
        <f t="shared" si="37"/>
        <v>0</v>
      </c>
      <c r="W110" s="98">
        <f t="shared" si="18"/>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34"/>
        <v>0</v>
      </c>
      <c r="K111" s="92"/>
      <c r="L111" s="93"/>
      <c r="M111" s="93"/>
      <c r="N111" s="105">
        <f t="shared" si="29"/>
        <v>0</v>
      </c>
      <c r="O111" s="92"/>
      <c r="P111" s="93"/>
      <c r="Q111" s="93"/>
      <c r="R111" s="108">
        <f t="shared" si="36"/>
        <v>0</v>
      </c>
      <c r="S111" s="96"/>
      <c r="T111" s="165">
        <f t="shared" si="37"/>
        <v>0</v>
      </c>
      <c r="U111" s="94">
        <f t="shared" si="37"/>
        <v>0</v>
      </c>
      <c r="V111" s="94">
        <f t="shared" si="37"/>
        <v>0</v>
      </c>
      <c r="W111" s="98">
        <f t="shared" si="18"/>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34"/>
        <v>0</v>
      </c>
      <c r="K112" s="92"/>
      <c r="L112" s="93"/>
      <c r="M112" s="93"/>
      <c r="N112" s="105">
        <f t="shared" si="29"/>
        <v>0</v>
      </c>
      <c r="O112" s="92"/>
      <c r="P112" s="93"/>
      <c r="Q112" s="93"/>
      <c r="R112" s="108">
        <f t="shared" si="36"/>
        <v>0</v>
      </c>
      <c r="S112" s="96"/>
      <c r="T112" s="165">
        <f t="shared" si="37"/>
        <v>0</v>
      </c>
      <c r="U112" s="94">
        <f t="shared" si="37"/>
        <v>0</v>
      </c>
      <c r="V112" s="94">
        <f t="shared" si="37"/>
        <v>0</v>
      </c>
      <c r="W112" s="98">
        <f t="shared" si="18"/>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34"/>
        <v>0</v>
      </c>
      <c r="K113" s="163"/>
      <c r="L113" s="164"/>
      <c r="M113" s="164"/>
      <c r="N113" s="105">
        <f t="shared" si="29"/>
        <v>0</v>
      </c>
      <c r="O113" s="166"/>
      <c r="P113" s="167"/>
      <c r="Q113" s="167"/>
      <c r="R113" s="108">
        <f t="shared" si="36"/>
        <v>0</v>
      </c>
      <c r="S113" s="96"/>
      <c r="T113" s="165">
        <f t="shared" si="37"/>
        <v>0</v>
      </c>
      <c r="U113" s="94">
        <f t="shared" si="37"/>
        <v>0</v>
      </c>
      <c r="V113" s="94">
        <f t="shared" si="37"/>
        <v>0</v>
      </c>
      <c r="W113" s="98">
        <f t="shared" si="18"/>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34"/>
        <v>0</v>
      </c>
      <c r="K114" s="163"/>
      <c r="L114" s="164"/>
      <c r="M114" s="164"/>
      <c r="N114" s="105">
        <f t="shared" si="29"/>
        <v>0</v>
      </c>
      <c r="O114" s="166"/>
      <c r="P114" s="167"/>
      <c r="Q114" s="167"/>
      <c r="R114" s="108">
        <f t="shared" si="36"/>
        <v>0</v>
      </c>
      <c r="S114" s="96"/>
      <c r="T114" s="165">
        <f t="shared" si="37"/>
        <v>0</v>
      </c>
      <c r="U114" s="94">
        <f t="shared" si="37"/>
        <v>0</v>
      </c>
      <c r="V114" s="94">
        <f t="shared" si="37"/>
        <v>0</v>
      </c>
      <c r="W114" s="98">
        <f t="shared" si="18"/>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34"/>
        <v>0</v>
      </c>
      <c r="K115" s="163"/>
      <c r="L115" s="164"/>
      <c r="M115" s="164"/>
      <c r="N115" s="105">
        <f t="shared" si="29"/>
        <v>0</v>
      </c>
      <c r="O115" s="166"/>
      <c r="P115" s="167"/>
      <c r="Q115" s="167"/>
      <c r="R115" s="108">
        <f t="shared" si="36"/>
        <v>0</v>
      </c>
      <c r="S115" s="96"/>
      <c r="T115" s="165">
        <f t="shared" si="37"/>
        <v>0</v>
      </c>
      <c r="U115" s="94">
        <f t="shared" si="37"/>
        <v>0</v>
      </c>
      <c r="V115" s="94">
        <f t="shared" si="37"/>
        <v>0</v>
      </c>
      <c r="W115" s="98">
        <f t="shared" si="18"/>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34"/>
        <v>0</v>
      </c>
      <c r="K116" s="163"/>
      <c r="L116" s="164"/>
      <c r="M116" s="164"/>
      <c r="N116" s="105">
        <f t="shared" si="29"/>
        <v>0</v>
      </c>
      <c r="O116" s="166"/>
      <c r="P116" s="167"/>
      <c r="Q116" s="167"/>
      <c r="R116" s="108">
        <f t="shared" si="36"/>
        <v>0</v>
      </c>
      <c r="S116" s="96"/>
      <c r="T116" s="165">
        <f t="shared" si="37"/>
        <v>0</v>
      </c>
      <c r="U116" s="94">
        <f t="shared" si="37"/>
        <v>0</v>
      </c>
      <c r="V116" s="94">
        <f t="shared" si="37"/>
        <v>0</v>
      </c>
      <c r="W116" s="98">
        <f t="shared" si="18"/>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34"/>
        <v>0</v>
      </c>
      <c r="K117" s="166"/>
      <c r="L117" s="167"/>
      <c r="M117" s="167"/>
      <c r="N117" s="105">
        <f t="shared" si="29"/>
        <v>0</v>
      </c>
      <c r="O117" s="166"/>
      <c r="P117" s="167"/>
      <c r="Q117" s="167"/>
      <c r="R117" s="108">
        <f t="shared" si="36"/>
        <v>0</v>
      </c>
      <c r="S117" s="96"/>
      <c r="T117" s="165">
        <f t="shared" si="37"/>
        <v>0</v>
      </c>
      <c r="U117" s="94">
        <f t="shared" si="37"/>
        <v>0</v>
      </c>
      <c r="V117" s="94">
        <f t="shared" si="37"/>
        <v>0</v>
      </c>
      <c r="W117" s="98">
        <f t="shared" si="18"/>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29"/>
        <v>0</v>
      </c>
      <c r="O118" s="166"/>
      <c r="P118" s="167"/>
      <c r="Q118" s="167"/>
      <c r="R118" s="108">
        <f>SUM(P118:Q118)</f>
        <v>0</v>
      </c>
      <c r="S118" s="96"/>
      <c r="T118" s="165">
        <f t="shared" si="37"/>
        <v>0</v>
      </c>
      <c r="U118" s="94">
        <f t="shared" si="37"/>
        <v>0</v>
      </c>
      <c r="V118" s="94">
        <f t="shared" si="37"/>
        <v>0</v>
      </c>
      <c r="W118" s="98">
        <f>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29"/>
        <v>0</v>
      </c>
      <c r="O119" s="166"/>
      <c r="P119" s="167"/>
      <c r="Q119" s="167"/>
      <c r="R119" s="108">
        <f t="shared" si="36"/>
        <v>0</v>
      </c>
      <c r="S119" s="96"/>
      <c r="T119" s="165">
        <f t="shared" si="37"/>
        <v>0</v>
      </c>
      <c r="U119" s="94">
        <f t="shared" si="37"/>
        <v>0</v>
      </c>
      <c r="V119" s="94">
        <f t="shared" si="37"/>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29"/>
        <v>0</v>
      </c>
      <c r="O120" s="179"/>
      <c r="P120" s="180"/>
      <c r="Q120" s="180"/>
      <c r="R120" s="108">
        <f t="shared" si="36"/>
        <v>0</v>
      </c>
      <c r="S120" s="96"/>
      <c r="T120" s="165">
        <f t="shared" si="37"/>
        <v>0</v>
      </c>
      <c r="U120" s="94">
        <f t="shared" si="37"/>
        <v>0</v>
      </c>
      <c r="V120" s="94">
        <f t="shared" si="37"/>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29"/>
        <v>0</v>
      </c>
      <c r="O121" s="179"/>
      <c r="P121" s="180"/>
      <c r="Q121" s="180"/>
      <c r="R121" s="108">
        <f t="shared" si="36"/>
        <v>0</v>
      </c>
      <c r="S121" s="96"/>
      <c r="T121" s="165">
        <f t="shared" si="37"/>
        <v>0</v>
      </c>
      <c r="U121" s="94">
        <f t="shared" si="37"/>
        <v>0</v>
      </c>
      <c r="V121" s="94">
        <f t="shared" si="37"/>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29"/>
        <v>0</v>
      </c>
      <c r="O122" s="179"/>
      <c r="P122" s="180"/>
      <c r="Q122" s="180"/>
      <c r="R122" s="117">
        <f t="shared" si="36"/>
        <v>0</v>
      </c>
      <c r="S122" s="96"/>
      <c r="T122" s="174">
        <f t="shared" si="37"/>
        <v>0</v>
      </c>
      <c r="U122" s="175">
        <f t="shared" si="37"/>
        <v>0</v>
      </c>
      <c r="V122" s="175">
        <f t="shared" si="37"/>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67" t="s">
        <v>182</v>
      </c>
      <c r="B123" s="467"/>
      <c r="C123" s="467"/>
      <c r="D123" s="467"/>
      <c r="E123" s="467"/>
      <c r="F123" s="467"/>
      <c r="G123" s="308">
        <f t="shared" ref="G123:W123" si="38">SUM(G82:G122)</f>
        <v>0</v>
      </c>
      <c r="H123" s="308">
        <f t="shared" si="38"/>
        <v>0</v>
      </c>
      <c r="I123" s="308">
        <f t="shared" si="38"/>
        <v>0</v>
      </c>
      <c r="J123" s="308">
        <f t="shared" si="38"/>
        <v>0</v>
      </c>
      <c r="K123" s="308">
        <f t="shared" si="38"/>
        <v>0</v>
      </c>
      <c r="L123" s="308">
        <f t="shared" si="38"/>
        <v>0</v>
      </c>
      <c r="M123" s="308">
        <f t="shared" si="38"/>
        <v>0</v>
      </c>
      <c r="N123" s="308">
        <f t="shared" si="38"/>
        <v>0</v>
      </c>
      <c r="O123" s="308">
        <f t="shared" si="38"/>
        <v>0</v>
      </c>
      <c r="P123" s="308">
        <f t="shared" si="38"/>
        <v>0</v>
      </c>
      <c r="Q123" s="308">
        <f t="shared" si="38"/>
        <v>0</v>
      </c>
      <c r="R123" s="308">
        <f t="shared" si="38"/>
        <v>0</v>
      </c>
      <c r="S123" s="309">
        <f t="shared" si="38"/>
        <v>0</v>
      </c>
      <c r="T123" s="308">
        <f t="shared" si="38"/>
        <v>0</v>
      </c>
      <c r="U123" s="308">
        <f t="shared" si="38"/>
        <v>0</v>
      </c>
      <c r="V123" s="308">
        <f t="shared" si="38"/>
        <v>0</v>
      </c>
      <c r="W123" s="308">
        <f t="shared" si="38"/>
        <v>0</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55" t="s">
        <v>218</v>
      </c>
      <c r="B124" s="456"/>
      <c r="C124" s="84"/>
      <c r="D124" s="457" t="s">
        <v>18</v>
      </c>
      <c r="E124" s="458"/>
      <c r="F124" s="459"/>
      <c r="G124" s="310">
        <f t="shared" ref="G124:W124" si="39">SUM(G20,G26,G32,G37,G42,G48,G54,G59,G63,G68,G72,G76,G80,G82:G122)</f>
        <v>2</v>
      </c>
      <c r="H124" s="310">
        <f t="shared" si="39"/>
        <v>28</v>
      </c>
      <c r="I124" s="310">
        <f t="shared" si="39"/>
        <v>31</v>
      </c>
      <c r="J124" s="310">
        <f t="shared" si="39"/>
        <v>59</v>
      </c>
      <c r="K124" s="310">
        <f t="shared" si="39"/>
        <v>2</v>
      </c>
      <c r="L124" s="310">
        <f t="shared" si="39"/>
        <v>12</v>
      </c>
      <c r="M124" s="310">
        <f t="shared" si="39"/>
        <v>21</v>
      </c>
      <c r="N124" s="310">
        <f t="shared" si="39"/>
        <v>33</v>
      </c>
      <c r="O124" s="310">
        <f t="shared" si="39"/>
        <v>2</v>
      </c>
      <c r="P124" s="310">
        <f t="shared" si="39"/>
        <v>12</v>
      </c>
      <c r="Q124" s="310">
        <f t="shared" si="39"/>
        <v>24</v>
      </c>
      <c r="R124" s="310">
        <f t="shared" si="39"/>
        <v>36</v>
      </c>
      <c r="S124" s="311">
        <f t="shared" si="39"/>
        <v>0</v>
      </c>
      <c r="T124" s="310">
        <f t="shared" si="39"/>
        <v>6</v>
      </c>
      <c r="U124" s="310">
        <f t="shared" si="39"/>
        <v>52</v>
      </c>
      <c r="V124" s="310">
        <f t="shared" si="39"/>
        <v>76</v>
      </c>
      <c r="W124" s="310">
        <f t="shared" si="39"/>
        <v>128</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60" t="s">
        <v>220</v>
      </c>
      <c r="J128" s="460"/>
      <c r="K128" s="460"/>
      <c r="L128" s="460"/>
      <c r="M128" s="460"/>
      <c r="N128" s="460"/>
      <c r="O128" s="460"/>
      <c r="P128" s="460"/>
      <c r="Q128" s="460"/>
      <c r="R128" s="460"/>
      <c r="S128" s="460"/>
      <c r="T128" s="460"/>
      <c r="U128" s="460"/>
      <c r="V128" s="460"/>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54"/>
      <c r="J129" s="454"/>
      <c r="K129" s="454"/>
      <c r="L129" s="454"/>
      <c r="M129" s="454"/>
      <c r="N129" s="454"/>
      <c r="O129" s="454"/>
      <c r="P129" s="454"/>
      <c r="Q129" s="454"/>
      <c r="R129" s="454"/>
      <c r="S129" s="454"/>
      <c r="T129" s="454"/>
      <c r="U129" s="454"/>
      <c r="V129" s="454"/>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60" t="s">
        <v>221</v>
      </c>
      <c r="J132" s="460"/>
      <c r="K132" s="460"/>
      <c r="L132" s="460"/>
      <c r="M132" s="460"/>
      <c r="N132" s="460"/>
      <c r="O132" s="460"/>
      <c r="P132" s="460"/>
      <c r="Q132" s="460"/>
      <c r="R132" s="460"/>
      <c r="S132" s="460"/>
      <c r="T132" s="460"/>
      <c r="U132" s="460"/>
      <c r="V132" s="460"/>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54"/>
      <c r="J133" s="454"/>
      <c r="K133" s="454"/>
      <c r="L133" s="454"/>
      <c r="M133" s="454"/>
      <c r="N133" s="454"/>
      <c r="O133" s="454"/>
      <c r="P133" s="454"/>
      <c r="Q133" s="454"/>
      <c r="R133" s="454"/>
      <c r="S133" s="454"/>
      <c r="T133" s="454"/>
      <c r="U133" s="454"/>
      <c r="V133" s="454"/>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T10:W10"/>
    <mergeCell ref="H11:J11"/>
    <mergeCell ref="K11:K12"/>
    <mergeCell ref="L11:N11"/>
    <mergeCell ref="P11:R11"/>
    <mergeCell ref="T11:T12"/>
    <mergeCell ref="U11:W11"/>
    <mergeCell ref="A48:F48"/>
    <mergeCell ref="A54:F54"/>
    <mergeCell ref="A59:F59"/>
    <mergeCell ref="A63:F63"/>
    <mergeCell ref="A68:F68"/>
    <mergeCell ref="A20:F20"/>
    <mergeCell ref="A26:F26"/>
    <mergeCell ref="A32:F32"/>
    <mergeCell ref="A37:F37"/>
    <mergeCell ref="A42:E42"/>
    <mergeCell ref="F10:F12"/>
    <mergeCell ref="G11:G12"/>
    <mergeCell ref="O11:O12"/>
    <mergeCell ref="A10:A12"/>
    <mergeCell ref="B10:B12"/>
    <mergeCell ref="C10:C12"/>
    <mergeCell ref="D10:D12"/>
    <mergeCell ref="E10:E12"/>
    <mergeCell ref="G10:J10"/>
    <mergeCell ref="K10:N10"/>
    <mergeCell ref="O10:R10"/>
    <mergeCell ref="D5:K5"/>
    <mergeCell ref="D7:K7"/>
    <mergeCell ref="U7:V7"/>
    <mergeCell ref="A8:B8"/>
    <mergeCell ref="C8:D8"/>
    <mergeCell ref="E6:G6"/>
    <mergeCell ref="A72:F72"/>
    <mergeCell ref="A76:F76"/>
    <mergeCell ref="A80:F80"/>
    <mergeCell ref="A81:F81"/>
    <mergeCell ref="A123:F123"/>
    <mergeCell ref="I133:V133"/>
    <mergeCell ref="A124:B124"/>
    <mergeCell ref="D124:F124"/>
    <mergeCell ref="I128:V128"/>
    <mergeCell ref="I129:V129"/>
    <mergeCell ref="I132:V132"/>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A4" zoomScale="62" zoomScaleNormal="62" zoomScaleSheetLayoutView="75" workbookViewId="0">
      <pane ySplit="10" topLeftCell="A61" activePane="bottomLeft" state="frozen"/>
      <selection activeCell="A4" sqref="A4"/>
      <selection pane="bottomLeft" activeCell="AD129" sqref="AD129"/>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501" t="s">
        <v>0</v>
      </c>
      <c r="H5" s="501"/>
      <c r="I5" s="501"/>
      <c r="J5" s="501"/>
      <c r="K5" s="501"/>
      <c r="L5" s="501"/>
      <c r="M5" s="501"/>
      <c r="N5" s="501"/>
      <c r="O5" s="69"/>
      <c r="P5" s="69"/>
      <c r="Q5" s="69"/>
      <c r="R5" s="69"/>
      <c r="S5" s="69"/>
      <c r="T5" s="69"/>
      <c r="U5" s="69"/>
      <c r="V5" s="489" t="s">
        <v>1</v>
      </c>
      <c r="W5" s="489"/>
      <c r="X5" s="489"/>
      <c r="Y5" s="69"/>
      <c r="Z5" s="69"/>
      <c r="AA5" s="69"/>
      <c r="AB5" s="69"/>
      <c r="AC5" s="69"/>
    </row>
    <row r="6" spans="1:29" ht="19.5" customHeight="1" x14ac:dyDescent="0.25">
      <c r="A6" s="69"/>
      <c r="B6" s="69"/>
      <c r="C6" s="69"/>
      <c r="D6" s="69"/>
      <c r="E6" s="69"/>
      <c r="F6" s="69"/>
      <c r="G6" s="501" t="s">
        <v>125</v>
      </c>
      <c r="H6" s="501"/>
      <c r="I6" s="501"/>
      <c r="J6" s="501"/>
      <c r="K6" s="501"/>
      <c r="L6" s="501"/>
      <c r="M6" s="501"/>
      <c r="N6" s="501"/>
      <c r="O6" s="69"/>
      <c r="P6" s="69"/>
      <c r="Q6" s="69"/>
      <c r="R6" s="69"/>
      <c r="S6" s="69"/>
      <c r="T6" s="69"/>
      <c r="U6" s="69"/>
      <c r="V6" s="489" t="s">
        <v>124</v>
      </c>
      <c r="W6" s="489"/>
      <c r="X6" s="489"/>
      <c r="Y6" s="69"/>
      <c r="Z6" s="69"/>
      <c r="AA6" s="69"/>
      <c r="AB6" s="69"/>
      <c r="AC6" s="69"/>
    </row>
    <row r="7" spans="1:29" ht="21.75" customHeight="1" thickBot="1" x14ac:dyDescent="0.3">
      <c r="A7" s="471" t="s">
        <v>2</v>
      </c>
      <c r="B7" s="471"/>
      <c r="C7" s="472" t="s">
        <v>219</v>
      </c>
      <c r="D7" s="472"/>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73" t="s">
        <v>4</v>
      </c>
      <c r="B10" s="473" t="s">
        <v>5</v>
      </c>
      <c r="C10" s="473" t="s">
        <v>6</v>
      </c>
      <c r="D10" s="473" t="s">
        <v>7</v>
      </c>
      <c r="E10" s="491" t="s">
        <v>8</v>
      </c>
      <c r="F10" s="473" t="s">
        <v>9</v>
      </c>
      <c r="G10" s="502" t="s">
        <v>125</v>
      </c>
      <c r="H10" s="502"/>
      <c r="I10" s="502"/>
      <c r="J10" s="502"/>
      <c r="K10" s="502"/>
      <c r="L10" s="502"/>
      <c r="M10" s="502"/>
      <c r="N10" s="502"/>
      <c r="O10" s="502"/>
      <c r="P10" s="502"/>
      <c r="Q10" s="502"/>
      <c r="R10" s="502"/>
      <c r="S10" s="502"/>
      <c r="T10" s="502"/>
      <c r="U10" s="502"/>
      <c r="V10" s="502"/>
      <c r="W10" s="502"/>
      <c r="X10" s="503"/>
      <c r="Y10" s="224"/>
      <c r="Z10" s="69"/>
      <c r="AA10" s="69"/>
      <c r="AB10" s="69"/>
      <c r="AC10" s="69"/>
    </row>
    <row r="11" spans="1:29" ht="17.25" customHeight="1" thickBot="1" x14ac:dyDescent="0.3">
      <c r="A11" s="474"/>
      <c r="B11" s="474"/>
      <c r="C11" s="474"/>
      <c r="D11" s="474"/>
      <c r="E11" s="492"/>
      <c r="F11" s="474"/>
      <c r="G11" s="504" t="s">
        <v>32</v>
      </c>
      <c r="H11" s="504"/>
      <c r="I11" s="504"/>
      <c r="J11" s="504"/>
      <c r="K11" s="504"/>
      <c r="L11" s="505"/>
      <c r="M11" s="506" t="s">
        <v>106</v>
      </c>
      <c r="N11" s="504"/>
      <c r="O11" s="504"/>
      <c r="P11" s="504"/>
      <c r="Q11" s="504"/>
      <c r="R11" s="505"/>
      <c r="S11" s="507" t="s">
        <v>10</v>
      </c>
      <c r="T11" s="508"/>
      <c r="U11" s="508"/>
      <c r="V11" s="508"/>
      <c r="W11" s="508"/>
      <c r="X11" s="509"/>
      <c r="Y11" s="78"/>
      <c r="Z11" s="225"/>
      <c r="AA11" s="225"/>
      <c r="AB11" s="69"/>
      <c r="AC11" s="69"/>
    </row>
    <row r="12" spans="1:29" ht="73.5" customHeight="1" thickBot="1" x14ac:dyDescent="0.3">
      <c r="A12" s="474"/>
      <c r="B12" s="474"/>
      <c r="C12" s="474"/>
      <c r="D12" s="474"/>
      <c r="E12" s="492"/>
      <c r="F12" s="474"/>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497" t="s">
        <v>127</v>
      </c>
      <c r="AA12" s="498"/>
      <c r="AB12" s="69"/>
      <c r="AC12" s="69"/>
    </row>
    <row r="13" spans="1:29" ht="15.75" thickBot="1" x14ac:dyDescent="0.3">
      <c r="A13" s="480"/>
      <c r="B13" s="480"/>
      <c r="C13" s="480"/>
      <c r="D13" s="480"/>
      <c r="E13" s="493"/>
      <c r="F13" s="480"/>
      <c r="G13" s="494" t="s">
        <v>16</v>
      </c>
      <c r="H13" s="495"/>
      <c r="I13" s="496"/>
      <c r="J13" s="494" t="s">
        <v>17</v>
      </c>
      <c r="K13" s="495"/>
      <c r="L13" s="499"/>
      <c r="M13" s="500" t="s">
        <v>16</v>
      </c>
      <c r="N13" s="495"/>
      <c r="O13" s="495"/>
      <c r="P13" s="494" t="s">
        <v>17</v>
      </c>
      <c r="Q13" s="495"/>
      <c r="R13" s="499"/>
      <c r="S13" s="500" t="s">
        <v>16</v>
      </c>
      <c r="T13" s="495"/>
      <c r="U13" s="495"/>
      <c r="V13" s="494" t="s">
        <v>17</v>
      </c>
      <c r="W13" s="495"/>
      <c r="X13" s="495"/>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SUM(M20:N20)</f>
        <v>0</v>
      </c>
      <c r="P20" s="47"/>
      <c r="Q20" s="45"/>
      <c r="R20" s="237">
        <f>SUM(P20:Q20)</f>
        <v>0</v>
      </c>
      <c r="S20" s="46"/>
      <c r="T20" s="45"/>
      <c r="U20" s="236">
        <f>SUM(S20:T20)</f>
        <v>0</v>
      </c>
      <c r="V20" s="47"/>
      <c r="W20" s="45"/>
      <c r="X20" s="238">
        <f>SUM(V20:W20)</f>
        <v>0</v>
      </c>
      <c r="Y20" s="366"/>
      <c r="Z20" s="239">
        <f>SUM(I20,O20,U20)</f>
        <v>0</v>
      </c>
      <c r="AA20" s="239">
        <f>SUM(L20,R20,X20)</f>
        <v>0</v>
      </c>
      <c r="AB20" s="100"/>
      <c r="AC20" s="69"/>
    </row>
    <row r="21" spans="1:31" ht="32.1" customHeight="1" thickBot="1" x14ac:dyDescent="0.3">
      <c r="A21" s="461"/>
      <c r="B21" s="462"/>
      <c r="C21" s="462"/>
      <c r="D21" s="462"/>
      <c r="E21" s="462"/>
      <c r="F21" s="463"/>
      <c r="G21" s="240">
        <f t="shared" ref="G21:X21" si="8">SUM(G14:G20)</f>
        <v>0</v>
      </c>
      <c r="H21" s="241">
        <f t="shared" si="8"/>
        <v>0</v>
      </c>
      <c r="I21" s="241">
        <f t="shared" si="8"/>
        <v>0</v>
      </c>
      <c r="J21" s="240">
        <f t="shared" si="8"/>
        <v>0</v>
      </c>
      <c r="K21" s="241">
        <f t="shared" si="8"/>
        <v>0</v>
      </c>
      <c r="L21" s="241">
        <f t="shared" si="8"/>
        <v>0</v>
      </c>
      <c r="M21" s="240">
        <f t="shared" si="8"/>
        <v>0</v>
      </c>
      <c r="N21" s="241">
        <f t="shared" si="8"/>
        <v>0</v>
      </c>
      <c r="O21" s="241">
        <f t="shared" si="8"/>
        <v>0</v>
      </c>
      <c r="P21" s="240">
        <f t="shared" si="8"/>
        <v>0</v>
      </c>
      <c r="Q21" s="241">
        <f t="shared" si="8"/>
        <v>0</v>
      </c>
      <c r="R21" s="241">
        <f t="shared" si="8"/>
        <v>0</v>
      </c>
      <c r="S21" s="240">
        <f t="shared" si="8"/>
        <v>0</v>
      </c>
      <c r="T21" s="241">
        <f t="shared" si="8"/>
        <v>0</v>
      </c>
      <c r="U21" s="241">
        <f t="shared" si="8"/>
        <v>0</v>
      </c>
      <c r="V21" s="240">
        <f t="shared" si="8"/>
        <v>0</v>
      </c>
      <c r="W21" s="241">
        <f t="shared" si="8"/>
        <v>0</v>
      </c>
      <c r="X21" s="241">
        <f t="shared" si="8"/>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1"/>
      <c r="B27" s="462"/>
      <c r="C27" s="462"/>
      <c r="D27" s="462"/>
      <c r="E27" s="462"/>
      <c r="F27" s="463"/>
      <c r="G27" s="240">
        <f>SUM(G22:G26)</f>
        <v>0</v>
      </c>
      <c r="H27" s="241">
        <f>SUM(H22:H26)</f>
        <v>0</v>
      </c>
      <c r="I27" s="241">
        <f t="shared" ref="I27:AA27" si="9">SUM(I22:I26)</f>
        <v>0</v>
      </c>
      <c r="J27" s="241">
        <f t="shared" si="9"/>
        <v>0</v>
      </c>
      <c r="K27" s="241">
        <f t="shared" si="9"/>
        <v>0</v>
      </c>
      <c r="L27" s="241">
        <f t="shared" si="9"/>
        <v>0</v>
      </c>
      <c r="M27" s="241">
        <f t="shared" si="9"/>
        <v>0</v>
      </c>
      <c r="N27" s="241">
        <f t="shared" si="9"/>
        <v>0</v>
      </c>
      <c r="O27" s="241">
        <f t="shared" si="9"/>
        <v>0</v>
      </c>
      <c r="P27" s="241">
        <f t="shared" si="9"/>
        <v>0</v>
      </c>
      <c r="Q27" s="241">
        <f t="shared" si="9"/>
        <v>0</v>
      </c>
      <c r="R27" s="241">
        <f t="shared" si="9"/>
        <v>0</v>
      </c>
      <c r="S27" s="241">
        <f t="shared" si="9"/>
        <v>0</v>
      </c>
      <c r="T27" s="241">
        <f t="shared" si="9"/>
        <v>0</v>
      </c>
      <c r="U27" s="241">
        <f t="shared" si="9"/>
        <v>0</v>
      </c>
      <c r="V27" s="241">
        <f t="shared" si="9"/>
        <v>0</v>
      </c>
      <c r="W27" s="241">
        <f t="shared" si="9"/>
        <v>0</v>
      </c>
      <c r="X27" s="242">
        <f t="shared" si="9"/>
        <v>0</v>
      </c>
      <c r="Y27" s="243"/>
      <c r="Z27" s="241">
        <f t="shared" si="9"/>
        <v>0</v>
      </c>
      <c r="AA27" s="241">
        <f t="shared" si="9"/>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1"/>
      <c r="B33" s="462"/>
      <c r="C33" s="462"/>
      <c r="D33" s="462"/>
      <c r="E33" s="462"/>
      <c r="F33" s="463"/>
      <c r="G33" s="240">
        <f t="shared" ref="G33:X33" si="10">SUM(G28:G32)</f>
        <v>0</v>
      </c>
      <c r="H33" s="241">
        <f t="shared" si="10"/>
        <v>0</v>
      </c>
      <c r="I33" s="241">
        <f t="shared" si="10"/>
        <v>0</v>
      </c>
      <c r="J33" s="240">
        <f t="shared" si="10"/>
        <v>0</v>
      </c>
      <c r="K33" s="241">
        <f t="shared" si="10"/>
        <v>0</v>
      </c>
      <c r="L33" s="241">
        <f t="shared" si="10"/>
        <v>0</v>
      </c>
      <c r="M33" s="240">
        <f t="shared" si="10"/>
        <v>0</v>
      </c>
      <c r="N33" s="241">
        <f t="shared" si="10"/>
        <v>0</v>
      </c>
      <c r="O33" s="241">
        <f t="shared" si="10"/>
        <v>0</v>
      </c>
      <c r="P33" s="240">
        <f t="shared" si="10"/>
        <v>0</v>
      </c>
      <c r="Q33" s="241">
        <f t="shared" si="10"/>
        <v>0</v>
      </c>
      <c r="R33" s="241">
        <f t="shared" si="10"/>
        <v>0</v>
      </c>
      <c r="S33" s="240">
        <f t="shared" si="10"/>
        <v>0</v>
      </c>
      <c r="T33" s="241">
        <f t="shared" si="10"/>
        <v>0</v>
      </c>
      <c r="U33" s="241">
        <f t="shared" si="10"/>
        <v>0</v>
      </c>
      <c r="V33" s="240">
        <f t="shared" si="10"/>
        <v>0</v>
      </c>
      <c r="W33" s="241">
        <f t="shared" si="10"/>
        <v>0</v>
      </c>
      <c r="X33" s="241">
        <f t="shared" si="10"/>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SUM(G34:H34)</f>
        <v>0</v>
      </c>
      <c r="J34" s="18"/>
      <c r="K34" s="33"/>
      <c r="L34" s="233">
        <f>SUM(J34:K34)</f>
        <v>0</v>
      </c>
      <c r="M34" s="34"/>
      <c r="N34" s="33"/>
      <c r="O34" s="232">
        <f>SUM(M34:N34)</f>
        <v>0</v>
      </c>
      <c r="P34" s="36"/>
      <c r="Q34" s="33"/>
      <c r="R34" s="233">
        <f>SUM(P34:Q34)</f>
        <v>0</v>
      </c>
      <c r="S34" s="34"/>
      <c r="T34" s="33"/>
      <c r="U34" s="232">
        <f>SUM(S34:T34)</f>
        <v>0</v>
      </c>
      <c r="V34" s="36"/>
      <c r="W34" s="33"/>
      <c r="X34" s="234">
        <f>SUM(V34:W34)</f>
        <v>0</v>
      </c>
      <c r="Y34" s="366"/>
      <c r="Z34" s="235">
        <f>SUM(I34,O34,U34)</f>
        <v>0</v>
      </c>
      <c r="AA34" s="235">
        <f>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SUM(G35:H35)</f>
        <v>0</v>
      </c>
      <c r="J35" s="18"/>
      <c r="K35" s="33"/>
      <c r="L35" s="233">
        <f>SUM(J35:K35)</f>
        <v>0</v>
      </c>
      <c r="M35" s="34"/>
      <c r="N35" s="33"/>
      <c r="O35" s="232">
        <f>SUM(M35:N35)</f>
        <v>0</v>
      </c>
      <c r="P35" s="36"/>
      <c r="Q35" s="33"/>
      <c r="R35" s="233">
        <f>SUM(P35:Q35)</f>
        <v>0</v>
      </c>
      <c r="S35" s="49"/>
      <c r="T35" s="49"/>
      <c r="U35" s="232">
        <f>SUM(S35:T35)</f>
        <v>0</v>
      </c>
      <c r="V35" s="49"/>
      <c r="W35" s="49"/>
      <c r="X35" s="234">
        <f>SUM(V35:W35)</f>
        <v>0</v>
      </c>
      <c r="Y35" s="366"/>
      <c r="Z35" s="235">
        <f>SUM(I35,O35,U35)</f>
        <v>0</v>
      </c>
      <c r="AA35" s="235">
        <f>SUM(L35,R35,X35)</f>
        <v>0</v>
      </c>
      <c r="AB35" s="100"/>
      <c r="AC35" s="69"/>
    </row>
    <row r="36" spans="1:31" ht="31.5" customHeight="1" thickBot="1" x14ac:dyDescent="0.3">
      <c r="A36" s="325" t="s">
        <v>36</v>
      </c>
      <c r="B36" s="326" t="s">
        <v>40</v>
      </c>
      <c r="C36" s="321" t="s">
        <v>93</v>
      </c>
      <c r="D36" s="341" t="s">
        <v>201</v>
      </c>
      <c r="E36" s="321" t="s">
        <v>196</v>
      </c>
      <c r="F36" s="328" t="s">
        <v>15</v>
      </c>
      <c r="G36" s="31"/>
      <c r="H36" s="32"/>
      <c r="I36" s="232">
        <f>SUM(G36:H36)</f>
        <v>0</v>
      </c>
      <c r="J36" s="18"/>
      <c r="K36" s="35"/>
      <c r="L36" s="233">
        <f>SUM(J36:K36)</f>
        <v>0</v>
      </c>
      <c r="M36" s="34"/>
      <c r="N36" s="33"/>
      <c r="O36" s="232">
        <f>SUM(M36:N36)</f>
        <v>0</v>
      </c>
      <c r="P36" s="36"/>
      <c r="Q36" s="33"/>
      <c r="R36" s="233">
        <f>SUM(P36:Q36)</f>
        <v>0</v>
      </c>
      <c r="S36" s="34"/>
      <c r="T36" s="33"/>
      <c r="U36" s="232">
        <f>SUM(S36:T36)</f>
        <v>0</v>
      </c>
      <c r="V36" s="36"/>
      <c r="W36" s="33"/>
      <c r="X36" s="234">
        <f>SUM(V36:W36)</f>
        <v>0</v>
      </c>
      <c r="Y36" s="366"/>
      <c r="Z36" s="235">
        <f>SUM(I36,O36,U36)</f>
        <v>0</v>
      </c>
      <c r="AA36" s="235">
        <f>SUM(L36,R36,X36)</f>
        <v>0</v>
      </c>
      <c r="AB36" s="100"/>
      <c r="AC36" s="69"/>
    </row>
    <row r="37" spans="1:31" ht="32.1" customHeight="1" thickBot="1" x14ac:dyDescent="0.3">
      <c r="A37" s="325" t="s">
        <v>36</v>
      </c>
      <c r="B37" s="326" t="s">
        <v>40</v>
      </c>
      <c r="C37" s="338" t="s">
        <v>93</v>
      </c>
      <c r="D37" s="327" t="s">
        <v>139</v>
      </c>
      <c r="E37" s="339" t="s">
        <v>193</v>
      </c>
      <c r="F37" s="328" t="s">
        <v>15</v>
      </c>
      <c r="G37" s="31"/>
      <c r="H37" s="32"/>
      <c r="I37" s="232">
        <f>SUM(G37:H37)</f>
        <v>0</v>
      </c>
      <c r="J37" s="186"/>
      <c r="K37" s="187"/>
      <c r="L37" s="233">
        <f>SUM(J37:K37)</f>
        <v>0</v>
      </c>
      <c r="M37" s="34"/>
      <c r="N37" s="33"/>
      <c r="O37" s="232">
        <f>SUM(M37:N37)</f>
        <v>0</v>
      </c>
      <c r="P37" s="36"/>
      <c r="Q37" s="33"/>
      <c r="R37" s="233">
        <f>SUM(P37:Q37)</f>
        <v>0</v>
      </c>
      <c r="S37" s="34"/>
      <c r="T37" s="33"/>
      <c r="U37" s="232">
        <f>SUM(S37:T37)</f>
        <v>0</v>
      </c>
      <c r="V37" s="36"/>
      <c r="W37" s="33"/>
      <c r="X37" s="234">
        <f>SUM(V37:W37)</f>
        <v>0</v>
      </c>
      <c r="Y37" s="366"/>
      <c r="Z37" s="235">
        <f>SUM(I37,O37,U37)</f>
        <v>0</v>
      </c>
      <c r="AA37" s="235">
        <f>SUM(L37,R37,X37)</f>
        <v>0</v>
      </c>
      <c r="AB37" s="100"/>
      <c r="AC37" s="69"/>
    </row>
    <row r="38" spans="1:31" ht="32.1" customHeight="1" thickBot="1" x14ac:dyDescent="0.3">
      <c r="A38" s="461"/>
      <c r="B38" s="462"/>
      <c r="C38" s="462"/>
      <c r="D38" s="462"/>
      <c r="E38" s="462"/>
      <c r="F38" s="463"/>
      <c r="G38" s="240">
        <f t="shared" ref="G38:X38" si="11">SUM(G34:G37)</f>
        <v>0</v>
      </c>
      <c r="H38" s="241">
        <f t="shared" si="11"/>
        <v>0</v>
      </c>
      <c r="I38" s="241">
        <f t="shared" si="11"/>
        <v>0</v>
      </c>
      <c r="J38" s="241">
        <f t="shared" si="11"/>
        <v>0</v>
      </c>
      <c r="K38" s="241">
        <f t="shared" si="11"/>
        <v>0</v>
      </c>
      <c r="L38" s="241">
        <f t="shared" si="11"/>
        <v>0</v>
      </c>
      <c r="M38" s="241">
        <f t="shared" si="11"/>
        <v>0</v>
      </c>
      <c r="N38" s="241">
        <f t="shared" si="11"/>
        <v>0</v>
      </c>
      <c r="O38" s="241">
        <f t="shared" si="11"/>
        <v>0</v>
      </c>
      <c r="P38" s="241">
        <f t="shared" si="11"/>
        <v>0</v>
      </c>
      <c r="Q38" s="241">
        <f t="shared" si="11"/>
        <v>0</v>
      </c>
      <c r="R38" s="241">
        <f t="shared" si="11"/>
        <v>0</v>
      </c>
      <c r="S38" s="241">
        <f t="shared" si="11"/>
        <v>0</v>
      </c>
      <c r="T38" s="241">
        <f t="shared" si="11"/>
        <v>0</v>
      </c>
      <c r="U38" s="241">
        <f t="shared" si="11"/>
        <v>0</v>
      </c>
      <c r="V38" s="241">
        <f t="shared" si="11"/>
        <v>0</v>
      </c>
      <c r="W38" s="241">
        <f t="shared" si="11"/>
        <v>0</v>
      </c>
      <c r="X38" s="242">
        <f t="shared" si="11"/>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1"/>
      <c r="B43" s="462"/>
      <c r="C43" s="462"/>
      <c r="D43" s="462"/>
      <c r="E43" s="482"/>
      <c r="F43" s="149"/>
      <c r="G43" s="240">
        <f t="shared" ref="G43:X43" si="12">SUM(G39:G42)</f>
        <v>0</v>
      </c>
      <c r="H43" s="241">
        <f t="shared" si="12"/>
        <v>0</v>
      </c>
      <c r="I43" s="241">
        <f t="shared" si="12"/>
        <v>0</v>
      </c>
      <c r="J43" s="241">
        <f t="shared" si="12"/>
        <v>0</v>
      </c>
      <c r="K43" s="241">
        <f t="shared" si="12"/>
        <v>0</v>
      </c>
      <c r="L43" s="241">
        <f t="shared" si="12"/>
        <v>0</v>
      </c>
      <c r="M43" s="241">
        <f t="shared" si="12"/>
        <v>0</v>
      </c>
      <c r="N43" s="241">
        <f t="shared" si="12"/>
        <v>0</v>
      </c>
      <c r="O43" s="241">
        <f t="shared" si="12"/>
        <v>0</v>
      </c>
      <c r="P43" s="241">
        <f t="shared" si="12"/>
        <v>0</v>
      </c>
      <c r="Q43" s="241">
        <f t="shared" si="12"/>
        <v>0</v>
      </c>
      <c r="R43" s="241">
        <f t="shared" si="12"/>
        <v>0</v>
      </c>
      <c r="S43" s="241">
        <f t="shared" si="12"/>
        <v>0</v>
      </c>
      <c r="T43" s="241">
        <f t="shared" si="12"/>
        <v>0</v>
      </c>
      <c r="U43" s="241">
        <f t="shared" si="12"/>
        <v>0</v>
      </c>
      <c r="V43" s="241">
        <f t="shared" si="12"/>
        <v>0</v>
      </c>
      <c r="W43" s="241">
        <f t="shared" si="12"/>
        <v>0</v>
      </c>
      <c r="X43" s="242">
        <f t="shared" si="12"/>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SUM(G44:H44)</f>
        <v>0</v>
      </c>
      <c r="J44" s="18"/>
      <c r="K44" s="33"/>
      <c r="L44" s="233">
        <f>SUM(J44:K44)</f>
        <v>0</v>
      </c>
      <c r="M44" s="34"/>
      <c r="N44" s="33"/>
      <c r="O44" s="232">
        <f>SUM(M44:N44)</f>
        <v>0</v>
      </c>
      <c r="P44" s="36"/>
      <c r="Q44" s="33"/>
      <c r="R44" s="233">
        <f>SUM(P44:Q44)</f>
        <v>0</v>
      </c>
      <c r="S44" s="34"/>
      <c r="T44" s="33"/>
      <c r="U44" s="232">
        <f>SUM(S44:T44)</f>
        <v>0</v>
      </c>
      <c r="V44" s="36"/>
      <c r="W44" s="33"/>
      <c r="X44" s="234">
        <f>SUM(V44:W44)</f>
        <v>0</v>
      </c>
      <c r="Y44" s="366"/>
      <c r="Z44" s="235">
        <f>SUM(I44,O44,U44)</f>
        <v>0</v>
      </c>
      <c r="AA44" s="235">
        <f>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SUM(G45:H45)</f>
        <v>0</v>
      </c>
      <c r="J45" s="18"/>
      <c r="K45" s="33"/>
      <c r="L45" s="233">
        <f>SUM(J45:K45)</f>
        <v>0</v>
      </c>
      <c r="M45" s="34"/>
      <c r="N45" s="33"/>
      <c r="O45" s="232">
        <f>SUM(M45:N45)</f>
        <v>0</v>
      </c>
      <c r="P45" s="36"/>
      <c r="Q45" s="33"/>
      <c r="R45" s="233">
        <f>SUM(P45:Q45)</f>
        <v>0</v>
      </c>
      <c r="S45" s="34"/>
      <c r="T45" s="33"/>
      <c r="U45" s="232">
        <f>SUM(S45:T45)</f>
        <v>0</v>
      </c>
      <c r="V45" s="36"/>
      <c r="W45" s="33"/>
      <c r="X45" s="234">
        <f>SUM(V45:W45)</f>
        <v>0</v>
      </c>
      <c r="Y45" s="366"/>
      <c r="Z45" s="235">
        <f>SUM(I45,O45,U45)</f>
        <v>0</v>
      </c>
      <c r="AA45" s="235">
        <f>SUM(L45,R45,X45)</f>
        <v>0</v>
      </c>
      <c r="AB45" s="100"/>
      <c r="AC45" s="69"/>
    </row>
    <row r="46" spans="1:31" ht="32.1" customHeight="1" thickBot="1" x14ac:dyDescent="0.3">
      <c r="A46" s="325" t="s">
        <v>36</v>
      </c>
      <c r="B46" s="326" t="s">
        <v>42</v>
      </c>
      <c r="C46" s="326" t="s">
        <v>95</v>
      </c>
      <c r="D46" s="327" t="s">
        <v>116</v>
      </c>
      <c r="E46" s="321" t="s">
        <v>204</v>
      </c>
      <c r="F46" s="328" t="s">
        <v>15</v>
      </c>
      <c r="G46" s="31"/>
      <c r="H46" s="32"/>
      <c r="I46" s="232">
        <f>SUM(G46:H46)</f>
        <v>0</v>
      </c>
      <c r="J46" s="18"/>
      <c r="K46" s="33"/>
      <c r="L46" s="233">
        <f>SUM(J46:K46)</f>
        <v>0</v>
      </c>
      <c r="M46" s="34"/>
      <c r="N46" s="33"/>
      <c r="O46" s="232">
        <f>SUM(M46:N46)</f>
        <v>0</v>
      </c>
      <c r="P46" s="36"/>
      <c r="Q46" s="33"/>
      <c r="R46" s="233">
        <f>SUM(P46:Q46)</f>
        <v>0</v>
      </c>
      <c r="S46" s="34"/>
      <c r="T46" s="33"/>
      <c r="U46" s="232">
        <f>SUM(S46:T46)</f>
        <v>0</v>
      </c>
      <c r="V46" s="36"/>
      <c r="W46" s="33"/>
      <c r="X46" s="234">
        <f>SUM(V46:W46)</f>
        <v>0</v>
      </c>
      <c r="Y46" s="366"/>
      <c r="Z46" s="235">
        <f>SUM(I46,O46,U46)</f>
        <v>0</v>
      </c>
      <c r="AA46" s="235">
        <f>SUM(L46,R46,X46)</f>
        <v>0</v>
      </c>
      <c r="AB46" s="100"/>
      <c r="AC46" s="69"/>
    </row>
    <row r="47" spans="1:31" ht="32.1" customHeight="1" thickBot="1" x14ac:dyDescent="0.3">
      <c r="A47" s="325" t="s">
        <v>36</v>
      </c>
      <c r="B47" s="326" t="s">
        <v>42</v>
      </c>
      <c r="C47" s="326" t="s">
        <v>95</v>
      </c>
      <c r="D47" s="341" t="s">
        <v>205</v>
      </c>
      <c r="E47" s="321" t="s">
        <v>206</v>
      </c>
      <c r="F47" s="328" t="s">
        <v>15</v>
      </c>
      <c r="G47" s="31"/>
      <c r="H47" s="32"/>
      <c r="I47" s="232">
        <f>SUM(G47:H47)</f>
        <v>0</v>
      </c>
      <c r="J47" s="18"/>
      <c r="K47" s="33"/>
      <c r="L47" s="233">
        <f>SUM(J47:K47)</f>
        <v>0</v>
      </c>
      <c r="M47" s="34"/>
      <c r="N47" s="33"/>
      <c r="O47" s="232">
        <f>SUM(M47:N47)</f>
        <v>0</v>
      </c>
      <c r="P47" s="36"/>
      <c r="Q47" s="33"/>
      <c r="R47" s="233">
        <f>SUM(P47:Q47)</f>
        <v>0</v>
      </c>
      <c r="S47" s="34"/>
      <c r="T47" s="33"/>
      <c r="U47" s="232">
        <f>SUM(S47:T47)</f>
        <v>0</v>
      </c>
      <c r="V47" s="36"/>
      <c r="W47" s="33"/>
      <c r="X47" s="234">
        <f>SUM(V47:W47)</f>
        <v>0</v>
      </c>
      <c r="Y47" s="366"/>
      <c r="Z47" s="235">
        <f>SUM(I47,O47,U47)</f>
        <v>0</v>
      </c>
      <c r="AA47" s="235">
        <f>SUM(L47,R47,X47)</f>
        <v>0</v>
      </c>
      <c r="AB47" s="100"/>
      <c r="AC47" s="69"/>
    </row>
    <row r="48" spans="1:31" ht="32.1" customHeight="1" thickBot="1" x14ac:dyDescent="0.3">
      <c r="A48" s="325" t="s">
        <v>36</v>
      </c>
      <c r="B48" s="326" t="s">
        <v>42</v>
      </c>
      <c r="C48" s="326" t="s">
        <v>95</v>
      </c>
      <c r="D48" s="340" t="s">
        <v>207</v>
      </c>
      <c r="E48" s="339" t="s">
        <v>194</v>
      </c>
      <c r="F48" s="328" t="s">
        <v>15</v>
      </c>
      <c r="G48" s="31"/>
      <c r="H48" s="32"/>
      <c r="I48" s="232">
        <f>SUM(G48:H48)</f>
        <v>0</v>
      </c>
      <c r="J48" s="18"/>
      <c r="K48" s="33"/>
      <c r="L48" s="233">
        <f>SUM(J48:K48)</f>
        <v>0</v>
      </c>
      <c r="M48" s="34"/>
      <c r="N48" s="33"/>
      <c r="O48" s="232">
        <f>SUM(M48:N48)</f>
        <v>0</v>
      </c>
      <c r="P48" s="36"/>
      <c r="Q48" s="33"/>
      <c r="R48" s="233">
        <f>SUM(P48:Q48)</f>
        <v>0</v>
      </c>
      <c r="S48" s="34"/>
      <c r="T48" s="33"/>
      <c r="U48" s="232">
        <f>SUM(S48:T48)</f>
        <v>0</v>
      </c>
      <c r="V48" s="36"/>
      <c r="W48" s="33"/>
      <c r="X48" s="234">
        <f>SUM(V48:W48)</f>
        <v>0</v>
      </c>
      <c r="Y48" s="366"/>
      <c r="Z48" s="235">
        <f>SUM(I48,O48,U48)</f>
        <v>0</v>
      </c>
      <c r="AA48" s="235">
        <f>SUM(L48,R48,X48)</f>
        <v>0</v>
      </c>
      <c r="AB48" s="122">
        <f>SUM(Z44:AA48)</f>
        <v>0</v>
      </c>
      <c r="AC48" s="85">
        <f>SUM(Z44:Z48)</f>
        <v>0</v>
      </c>
      <c r="AD48" s="1">
        <f>SUM(AA44:AA48)</f>
        <v>0</v>
      </c>
      <c r="AE48" s="1">
        <f>SUM(AC48:AD48)</f>
        <v>0</v>
      </c>
    </row>
    <row r="49" spans="1:31" ht="32.1" customHeight="1" thickBot="1" x14ac:dyDescent="0.3">
      <c r="A49" s="461"/>
      <c r="B49" s="462"/>
      <c r="C49" s="462"/>
      <c r="D49" s="462"/>
      <c r="E49" s="462"/>
      <c r="F49" s="463"/>
      <c r="G49" s="240">
        <f t="shared" ref="G49:X49" si="13">SUM(G44:G48)</f>
        <v>0</v>
      </c>
      <c r="H49" s="241">
        <f t="shared" si="13"/>
        <v>0</v>
      </c>
      <c r="I49" s="241">
        <f t="shared" si="13"/>
        <v>0</v>
      </c>
      <c r="J49" s="241">
        <f t="shared" si="13"/>
        <v>0</v>
      </c>
      <c r="K49" s="241">
        <f t="shared" si="13"/>
        <v>0</v>
      </c>
      <c r="L49" s="241">
        <f t="shared" si="13"/>
        <v>0</v>
      </c>
      <c r="M49" s="241">
        <f t="shared" si="13"/>
        <v>0</v>
      </c>
      <c r="N49" s="241">
        <f t="shared" si="13"/>
        <v>0</v>
      </c>
      <c r="O49" s="241">
        <f t="shared" si="13"/>
        <v>0</v>
      </c>
      <c r="P49" s="241">
        <f t="shared" si="13"/>
        <v>0</v>
      </c>
      <c r="Q49" s="241">
        <f t="shared" si="13"/>
        <v>0</v>
      </c>
      <c r="R49" s="241">
        <f t="shared" si="13"/>
        <v>0</v>
      </c>
      <c r="S49" s="241">
        <f t="shared" si="13"/>
        <v>0</v>
      </c>
      <c r="T49" s="241">
        <f t="shared" si="13"/>
        <v>0</v>
      </c>
      <c r="U49" s="241">
        <f t="shared" si="13"/>
        <v>0</v>
      </c>
      <c r="V49" s="241">
        <f t="shared" si="13"/>
        <v>0</v>
      </c>
      <c r="W49" s="241">
        <f t="shared" si="13"/>
        <v>0</v>
      </c>
      <c r="X49" s="242">
        <f t="shared" si="13"/>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SUM(J50:K50)</f>
        <v>0</v>
      </c>
      <c r="M50" s="34"/>
      <c r="N50" s="33"/>
      <c r="O50" s="232">
        <f>SUM(M50:N50)</f>
        <v>0</v>
      </c>
      <c r="P50" s="36"/>
      <c r="Q50" s="33"/>
      <c r="R50" s="233">
        <f>SUM(P50:Q50)</f>
        <v>0</v>
      </c>
      <c r="S50" s="34"/>
      <c r="T50" s="33"/>
      <c r="U50" s="232">
        <f>SUM(S50:T50)</f>
        <v>0</v>
      </c>
      <c r="V50" s="36"/>
      <c r="W50" s="33"/>
      <c r="X50" s="234">
        <f>SUM(V50:W50)</f>
        <v>0</v>
      </c>
      <c r="Y50" s="366"/>
      <c r="Z50" s="235">
        <f>SUM(I50,O50,U50)</f>
        <v>0</v>
      </c>
      <c r="AA50" s="235">
        <f>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SUM(J51:K51)</f>
        <v>0</v>
      </c>
      <c r="M51" s="34"/>
      <c r="N51" s="33"/>
      <c r="O51" s="232">
        <f>SUM(M51:N51)</f>
        <v>0</v>
      </c>
      <c r="P51" s="36"/>
      <c r="Q51" s="33"/>
      <c r="R51" s="233">
        <f>SUM(P51:Q51)</f>
        <v>0</v>
      </c>
      <c r="S51" s="34"/>
      <c r="T51" s="33"/>
      <c r="U51" s="232">
        <f>SUM(S51:T51)</f>
        <v>0</v>
      </c>
      <c r="V51" s="36"/>
      <c r="W51" s="33"/>
      <c r="X51" s="234">
        <f>SUM(V51:W51)</f>
        <v>0</v>
      </c>
      <c r="Y51" s="366"/>
      <c r="Z51" s="235">
        <f>SUM(I51,O51,U51)</f>
        <v>0</v>
      </c>
      <c r="AA51" s="235">
        <f>SUM(L51,R51,X51)</f>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SUM(G52:H52)</f>
        <v>0</v>
      </c>
      <c r="J52" s="18"/>
      <c r="K52" s="35"/>
      <c r="L52" s="233">
        <f>SUM(J52:K52)</f>
        <v>0</v>
      </c>
      <c r="M52" s="34"/>
      <c r="N52" s="33"/>
      <c r="O52" s="232">
        <f>SUM(M52:N52)</f>
        <v>0</v>
      </c>
      <c r="P52" s="36"/>
      <c r="Q52" s="33"/>
      <c r="R52" s="233">
        <f>SUM(P52:Q52)</f>
        <v>0</v>
      </c>
      <c r="S52" s="34"/>
      <c r="T52" s="33"/>
      <c r="U52" s="232">
        <f>SUM(S52:T52)</f>
        <v>0</v>
      </c>
      <c r="V52" s="36"/>
      <c r="W52" s="33"/>
      <c r="X52" s="234">
        <f>SUM(V52:W52)</f>
        <v>0</v>
      </c>
      <c r="Y52" s="366"/>
      <c r="Z52" s="235">
        <f>SUM(I52,O52,U52)</f>
        <v>0</v>
      </c>
      <c r="AA52" s="235">
        <f>SUM(L52,R52,X52)</f>
        <v>0</v>
      </c>
      <c r="AB52" s="248"/>
      <c r="AC52" s="69"/>
    </row>
    <row r="53" spans="1:31" ht="26.25" customHeight="1" thickBot="1" x14ac:dyDescent="0.3">
      <c r="A53" s="325" t="s">
        <v>36</v>
      </c>
      <c r="B53" s="326" t="s">
        <v>43</v>
      </c>
      <c r="C53" s="326" t="s">
        <v>96</v>
      </c>
      <c r="D53" s="341" t="s">
        <v>83</v>
      </c>
      <c r="E53" s="321" t="s">
        <v>190</v>
      </c>
      <c r="F53" s="344" t="s">
        <v>15</v>
      </c>
      <c r="G53" s="31"/>
      <c r="H53" s="32"/>
      <c r="I53" s="232">
        <f>SUM(G53:H53)</f>
        <v>0</v>
      </c>
      <c r="J53" s="18"/>
      <c r="K53" s="35"/>
      <c r="L53" s="233">
        <f>SUM(J53:K53)</f>
        <v>0</v>
      </c>
      <c r="M53" s="34"/>
      <c r="N53" s="33"/>
      <c r="O53" s="232">
        <f>SUM(M53:N53)</f>
        <v>0</v>
      </c>
      <c r="P53" s="36"/>
      <c r="Q53" s="33"/>
      <c r="R53" s="233">
        <f>SUM(P53:Q53)</f>
        <v>0</v>
      </c>
      <c r="S53" s="34"/>
      <c r="T53" s="33"/>
      <c r="U53" s="232">
        <f>SUM(S53:T53)</f>
        <v>0</v>
      </c>
      <c r="V53" s="36"/>
      <c r="W53" s="33"/>
      <c r="X53" s="234">
        <f>SUM(V53:W53)</f>
        <v>0</v>
      </c>
      <c r="Y53" s="366"/>
      <c r="Z53" s="235">
        <f>SUM(I53,O53,U53)</f>
        <v>0</v>
      </c>
      <c r="AA53" s="235">
        <f>SUM(L53,R53,X53)</f>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SUM(J54:K54)</f>
        <v>0</v>
      </c>
      <c r="M54" s="34"/>
      <c r="N54" s="33"/>
      <c r="O54" s="249">
        <f>SUM(M54:N54)</f>
        <v>0</v>
      </c>
      <c r="P54" s="36"/>
      <c r="Q54" s="33"/>
      <c r="R54" s="233">
        <f>SUM(P54:Q54)</f>
        <v>0</v>
      </c>
      <c r="S54" s="34"/>
      <c r="T54" s="33"/>
      <c r="U54" s="232">
        <f>SUM(S54:T54)</f>
        <v>0</v>
      </c>
      <c r="V54" s="36"/>
      <c r="W54" s="33"/>
      <c r="X54" s="234">
        <f>SUM(V54:W54)</f>
        <v>0</v>
      </c>
      <c r="Y54" s="366"/>
      <c r="Z54" s="235">
        <f>SUM(I54,O54,U54)</f>
        <v>0</v>
      </c>
      <c r="AA54" s="235">
        <f>SUM(L54,R54,X54)</f>
        <v>0</v>
      </c>
      <c r="AB54" s="248">
        <f t="shared" ref="AB54:AB119" si="14">SUM(Z54:AA54)</f>
        <v>0</v>
      </c>
      <c r="AC54" s="85">
        <f>SUM(Z54:AA54)</f>
        <v>0</v>
      </c>
    </row>
    <row r="55" spans="1:31" ht="30.95" customHeight="1" thickBot="1" x14ac:dyDescent="0.3">
      <c r="A55" s="461"/>
      <c r="B55" s="462"/>
      <c r="C55" s="462"/>
      <c r="D55" s="462"/>
      <c r="E55" s="462"/>
      <c r="F55" s="463"/>
      <c r="G55" s="240">
        <f t="shared" ref="G55:X55" si="15">SUM(G50:G54)</f>
        <v>0</v>
      </c>
      <c r="H55" s="241">
        <f t="shared" si="15"/>
        <v>0</v>
      </c>
      <c r="I55" s="241">
        <f t="shared" si="15"/>
        <v>0</v>
      </c>
      <c r="J55" s="241">
        <f t="shared" si="15"/>
        <v>0</v>
      </c>
      <c r="K55" s="241">
        <f t="shared" si="15"/>
        <v>0</v>
      </c>
      <c r="L55" s="241">
        <f t="shared" si="15"/>
        <v>0</v>
      </c>
      <c r="M55" s="241">
        <f t="shared" si="15"/>
        <v>0</v>
      </c>
      <c r="N55" s="241">
        <f t="shared" si="15"/>
        <v>0</v>
      </c>
      <c r="O55" s="241">
        <f t="shared" si="15"/>
        <v>0</v>
      </c>
      <c r="P55" s="241">
        <f t="shared" si="15"/>
        <v>0</v>
      </c>
      <c r="Q55" s="241">
        <f t="shared" si="15"/>
        <v>0</v>
      </c>
      <c r="R55" s="241">
        <f t="shared" si="15"/>
        <v>0</v>
      </c>
      <c r="S55" s="241">
        <f t="shared" si="15"/>
        <v>0</v>
      </c>
      <c r="T55" s="241">
        <f t="shared" si="15"/>
        <v>0</v>
      </c>
      <c r="U55" s="241">
        <f t="shared" si="15"/>
        <v>0</v>
      </c>
      <c r="V55" s="241">
        <f t="shared" si="15"/>
        <v>0</v>
      </c>
      <c r="W55" s="241">
        <f t="shared" si="15"/>
        <v>0</v>
      </c>
      <c r="X55" s="242">
        <f t="shared" si="15"/>
        <v>0</v>
      </c>
      <c r="Y55" s="243"/>
      <c r="Z55" s="241">
        <f>SUM(Z50:Z54)</f>
        <v>0</v>
      </c>
      <c r="AA55" s="241">
        <f>SUM(AA50:AA54)</f>
        <v>0</v>
      </c>
      <c r="AB55" s="122">
        <f t="shared" si="14"/>
        <v>0</v>
      </c>
      <c r="AC55" s="85">
        <f t="shared" ref="AC55:AC70" si="16">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14"/>
        <v>0</v>
      </c>
      <c r="AC56" s="85">
        <f t="shared" si="16"/>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14"/>
        <v>0</v>
      </c>
      <c r="AC57" s="85">
        <f t="shared" si="16"/>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14"/>
        <v>0</v>
      </c>
      <c r="AC58" s="85">
        <f t="shared" si="16"/>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14"/>
        <v>0</v>
      </c>
      <c r="AC59" s="85">
        <f t="shared" si="16"/>
        <v>0</v>
      </c>
    </row>
    <row r="60" spans="1:31" ht="30.95" customHeight="1" thickBot="1" x14ac:dyDescent="0.3">
      <c r="A60" s="461"/>
      <c r="B60" s="462"/>
      <c r="C60" s="462"/>
      <c r="D60" s="462"/>
      <c r="E60" s="462"/>
      <c r="F60" s="463"/>
      <c r="G60" s="240">
        <f t="shared" ref="G60:X60" si="17">SUM(G56:G59)</f>
        <v>0</v>
      </c>
      <c r="H60" s="241">
        <f t="shared" si="17"/>
        <v>0</v>
      </c>
      <c r="I60" s="241">
        <f t="shared" si="17"/>
        <v>0</v>
      </c>
      <c r="J60" s="241">
        <f t="shared" si="17"/>
        <v>0</v>
      </c>
      <c r="K60" s="241">
        <f t="shared" si="17"/>
        <v>0</v>
      </c>
      <c r="L60" s="241">
        <f t="shared" si="17"/>
        <v>0</v>
      </c>
      <c r="M60" s="241">
        <f t="shared" si="17"/>
        <v>0</v>
      </c>
      <c r="N60" s="241">
        <f t="shared" si="17"/>
        <v>0</v>
      </c>
      <c r="O60" s="241">
        <f t="shared" si="17"/>
        <v>0</v>
      </c>
      <c r="P60" s="241">
        <f t="shared" si="17"/>
        <v>0</v>
      </c>
      <c r="Q60" s="241">
        <f t="shared" si="17"/>
        <v>0</v>
      </c>
      <c r="R60" s="241">
        <f t="shared" si="17"/>
        <v>0</v>
      </c>
      <c r="S60" s="241">
        <f t="shared" si="17"/>
        <v>0</v>
      </c>
      <c r="T60" s="241">
        <f t="shared" si="17"/>
        <v>0</v>
      </c>
      <c r="U60" s="241">
        <f t="shared" si="17"/>
        <v>0</v>
      </c>
      <c r="V60" s="241">
        <f t="shared" si="17"/>
        <v>0</v>
      </c>
      <c r="W60" s="241">
        <f t="shared" si="17"/>
        <v>0</v>
      </c>
      <c r="X60" s="242">
        <f t="shared" si="17"/>
        <v>0</v>
      </c>
      <c r="Y60" s="243"/>
      <c r="Z60" s="241">
        <f>SUM(Z56:Z59)</f>
        <v>0</v>
      </c>
      <c r="AA60" s="241">
        <f>SUM(AA56:AA59)</f>
        <v>0</v>
      </c>
      <c r="AB60" s="122">
        <f t="shared" si="14"/>
        <v>0</v>
      </c>
      <c r="AC60" s="85">
        <f t="shared" si="16"/>
        <v>0</v>
      </c>
    </row>
    <row r="61" spans="1:31" ht="30.95" customHeight="1" thickBot="1" x14ac:dyDescent="0.3">
      <c r="A61" s="316" t="s">
        <v>36</v>
      </c>
      <c r="B61" s="317" t="s">
        <v>45</v>
      </c>
      <c r="C61" s="317" t="s">
        <v>97</v>
      </c>
      <c r="D61" s="318" t="s">
        <v>107</v>
      </c>
      <c r="E61" s="319">
        <v>3000000000</v>
      </c>
      <c r="F61" s="320" t="s">
        <v>15</v>
      </c>
      <c r="G61" s="37">
        <v>26</v>
      </c>
      <c r="H61" s="38"/>
      <c r="I61" s="232">
        <f>SUM(G61:H61)</f>
        <v>26</v>
      </c>
      <c r="J61" s="18">
        <v>28</v>
      </c>
      <c r="K61" s="33"/>
      <c r="L61" s="233">
        <f>SUM(J61:K61)</f>
        <v>28</v>
      </c>
      <c r="M61" s="34"/>
      <c r="N61" s="33"/>
      <c r="O61" s="232">
        <f>SUM(M61:N61)</f>
        <v>0</v>
      </c>
      <c r="P61" s="36"/>
      <c r="Q61" s="33"/>
      <c r="R61" s="233">
        <f>SUM(P61:Q61)</f>
        <v>0</v>
      </c>
      <c r="S61" s="34"/>
      <c r="T61" s="33"/>
      <c r="U61" s="232">
        <f>SUM(S61:T61)</f>
        <v>0</v>
      </c>
      <c r="V61" s="36"/>
      <c r="W61" s="33"/>
      <c r="X61" s="234">
        <f>SUM(V61:W61)</f>
        <v>0</v>
      </c>
      <c r="Y61" s="366"/>
      <c r="Z61" s="235">
        <f>SUM(I61,O61,U61)</f>
        <v>26</v>
      </c>
      <c r="AA61" s="235">
        <f>SUM(L61,R61,X61)</f>
        <v>28</v>
      </c>
      <c r="AB61" s="122">
        <f t="shared" si="14"/>
        <v>54</v>
      </c>
      <c r="AC61" s="85">
        <f t="shared" si="16"/>
        <v>54</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v>10</v>
      </c>
      <c r="N62" s="33"/>
      <c r="O62" s="232">
        <f>SUM(M62:N62)</f>
        <v>10</v>
      </c>
      <c r="P62" s="36">
        <v>2</v>
      </c>
      <c r="Q62" s="33"/>
      <c r="R62" s="233">
        <f>SUM(P62:Q62)</f>
        <v>2</v>
      </c>
      <c r="S62" s="34">
        <v>9</v>
      </c>
      <c r="T62" s="33"/>
      <c r="U62" s="232">
        <f>SUM(S62:T62)</f>
        <v>9</v>
      </c>
      <c r="V62" s="36">
        <v>8</v>
      </c>
      <c r="W62" s="33"/>
      <c r="X62" s="234">
        <f>SUM(V62:W62)</f>
        <v>8</v>
      </c>
      <c r="Y62" s="366"/>
      <c r="Z62" s="235">
        <f>SUM(I62,O62,U62)</f>
        <v>19</v>
      </c>
      <c r="AA62" s="235">
        <f>SUM(L62,R62,X62)</f>
        <v>10</v>
      </c>
      <c r="AB62" s="122">
        <f t="shared" si="14"/>
        <v>29</v>
      </c>
      <c r="AC62" s="85">
        <f t="shared" si="16"/>
        <v>29</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v>2</v>
      </c>
      <c r="N63" s="33"/>
      <c r="O63" s="232">
        <f>SUM(M63:N63)</f>
        <v>2</v>
      </c>
      <c r="P63" s="36">
        <v>19</v>
      </c>
      <c r="Q63" s="33"/>
      <c r="R63" s="233">
        <f>SUM(P63:Q63)</f>
        <v>19</v>
      </c>
      <c r="S63" s="36">
        <v>3</v>
      </c>
      <c r="T63" s="33"/>
      <c r="U63" s="232">
        <f>SUM(S63:T63)</f>
        <v>3</v>
      </c>
      <c r="V63" s="36">
        <v>16</v>
      </c>
      <c r="W63" s="33"/>
      <c r="X63" s="234">
        <f>SUM(V63:W63)</f>
        <v>16</v>
      </c>
      <c r="Y63" s="366"/>
      <c r="Z63" s="235">
        <f>SUM(I63,O63,U63)</f>
        <v>5</v>
      </c>
      <c r="AA63" s="235">
        <f>SUM(L63,R63,X63)</f>
        <v>35</v>
      </c>
      <c r="AB63" s="122">
        <f t="shared" si="14"/>
        <v>40</v>
      </c>
      <c r="AC63" s="85">
        <f t="shared" si="16"/>
        <v>40</v>
      </c>
    </row>
    <row r="64" spans="1:31" ht="30.95" customHeight="1" thickBot="1" x14ac:dyDescent="0.3">
      <c r="A64" s="461"/>
      <c r="B64" s="462"/>
      <c r="C64" s="462"/>
      <c r="D64" s="462"/>
      <c r="E64" s="462"/>
      <c r="F64" s="463"/>
      <c r="G64" s="240">
        <f>SUM(G61:G63)</f>
        <v>26</v>
      </c>
      <c r="H64" s="241">
        <f>SUM(H61:H63)</f>
        <v>0</v>
      </c>
      <c r="I64" s="241">
        <f t="shared" ref="I64:AA64" si="18">SUM(I61:I63)</f>
        <v>26</v>
      </c>
      <c r="J64" s="241">
        <f t="shared" si="18"/>
        <v>28</v>
      </c>
      <c r="K64" s="241">
        <f t="shared" si="18"/>
        <v>0</v>
      </c>
      <c r="L64" s="241">
        <f t="shared" si="18"/>
        <v>28</v>
      </c>
      <c r="M64" s="241">
        <f t="shared" si="18"/>
        <v>12</v>
      </c>
      <c r="N64" s="241">
        <f t="shared" si="18"/>
        <v>0</v>
      </c>
      <c r="O64" s="241">
        <f t="shared" si="18"/>
        <v>12</v>
      </c>
      <c r="P64" s="241">
        <f t="shared" si="18"/>
        <v>21</v>
      </c>
      <c r="Q64" s="241">
        <f t="shared" si="18"/>
        <v>0</v>
      </c>
      <c r="R64" s="241">
        <f t="shared" si="18"/>
        <v>21</v>
      </c>
      <c r="S64" s="241">
        <f t="shared" si="18"/>
        <v>12</v>
      </c>
      <c r="T64" s="241">
        <f t="shared" si="18"/>
        <v>0</v>
      </c>
      <c r="U64" s="241">
        <f t="shared" si="18"/>
        <v>12</v>
      </c>
      <c r="V64" s="241">
        <f t="shared" si="18"/>
        <v>24</v>
      </c>
      <c r="W64" s="241">
        <f t="shared" si="18"/>
        <v>0</v>
      </c>
      <c r="X64" s="242">
        <f t="shared" si="18"/>
        <v>24</v>
      </c>
      <c r="Y64" s="243"/>
      <c r="Z64" s="241">
        <f t="shared" si="18"/>
        <v>50</v>
      </c>
      <c r="AA64" s="241">
        <f t="shared" si="18"/>
        <v>73</v>
      </c>
      <c r="AB64" s="122">
        <f t="shared" si="14"/>
        <v>123</v>
      </c>
      <c r="AC64" s="85">
        <f t="shared" si="16"/>
        <v>123</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14"/>
        <v>0</v>
      </c>
      <c r="AC65" s="85">
        <f t="shared" si="16"/>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14"/>
        <v>0</v>
      </c>
      <c r="AC66" s="85">
        <f t="shared" si="16"/>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14"/>
        <v>0</v>
      </c>
      <c r="AC67" s="85">
        <f t="shared" si="16"/>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14"/>
        <v>0</v>
      </c>
      <c r="AC68" s="85">
        <f t="shared" si="16"/>
        <v>0</v>
      </c>
    </row>
    <row r="69" spans="1:29" ht="30.95" customHeight="1" thickBot="1" x14ac:dyDescent="0.3">
      <c r="A69" s="461"/>
      <c r="B69" s="462"/>
      <c r="C69" s="462"/>
      <c r="D69" s="462"/>
      <c r="E69" s="462"/>
      <c r="F69" s="463"/>
      <c r="G69" s="240">
        <f t="shared" ref="G69:X69" si="19">SUM(G65:G68)</f>
        <v>0</v>
      </c>
      <c r="H69" s="241">
        <f t="shared" si="19"/>
        <v>0</v>
      </c>
      <c r="I69" s="241">
        <f t="shared" si="19"/>
        <v>0</v>
      </c>
      <c r="J69" s="241">
        <f t="shared" si="19"/>
        <v>0</v>
      </c>
      <c r="K69" s="241">
        <f t="shared" si="19"/>
        <v>0</v>
      </c>
      <c r="L69" s="241">
        <f t="shared" si="19"/>
        <v>0</v>
      </c>
      <c r="M69" s="241">
        <f t="shared" si="19"/>
        <v>0</v>
      </c>
      <c r="N69" s="241">
        <f t="shared" si="19"/>
        <v>0</v>
      </c>
      <c r="O69" s="241">
        <f t="shared" si="19"/>
        <v>0</v>
      </c>
      <c r="P69" s="241">
        <f t="shared" si="19"/>
        <v>0</v>
      </c>
      <c r="Q69" s="241">
        <f t="shared" si="19"/>
        <v>0</v>
      </c>
      <c r="R69" s="241">
        <f t="shared" si="19"/>
        <v>0</v>
      </c>
      <c r="S69" s="241">
        <f t="shared" si="19"/>
        <v>0</v>
      </c>
      <c r="T69" s="241">
        <f t="shared" si="19"/>
        <v>0</v>
      </c>
      <c r="U69" s="241">
        <f t="shared" si="19"/>
        <v>0</v>
      </c>
      <c r="V69" s="241">
        <f t="shared" si="19"/>
        <v>0</v>
      </c>
      <c r="W69" s="241">
        <f t="shared" si="19"/>
        <v>0</v>
      </c>
      <c r="X69" s="242">
        <f t="shared" si="19"/>
        <v>0</v>
      </c>
      <c r="Y69" s="243"/>
      <c r="Z69" s="241">
        <f>SUM(Z65:Z68)</f>
        <v>0</v>
      </c>
      <c r="AA69" s="241">
        <f>SUM(AA65:AA68)</f>
        <v>0</v>
      </c>
      <c r="AB69" s="122">
        <f t="shared" si="14"/>
        <v>0</v>
      </c>
      <c r="AC69" s="85">
        <f t="shared" si="16"/>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14"/>
        <v>0</v>
      </c>
      <c r="AC70" s="85">
        <f t="shared" si="16"/>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14"/>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1"/>
      <c r="B73" s="462"/>
      <c r="C73" s="462"/>
      <c r="D73" s="462"/>
      <c r="E73" s="462"/>
      <c r="F73" s="463"/>
      <c r="G73" s="240">
        <f t="shared" ref="G73:X73" si="20">SUM(G70:G72)</f>
        <v>0</v>
      </c>
      <c r="H73" s="241">
        <f t="shared" si="20"/>
        <v>0</v>
      </c>
      <c r="I73" s="241">
        <f t="shared" si="20"/>
        <v>0</v>
      </c>
      <c r="J73" s="241">
        <f t="shared" si="20"/>
        <v>0</v>
      </c>
      <c r="K73" s="241">
        <f t="shared" si="20"/>
        <v>0</v>
      </c>
      <c r="L73" s="241">
        <f t="shared" si="20"/>
        <v>0</v>
      </c>
      <c r="M73" s="241">
        <f t="shared" si="20"/>
        <v>0</v>
      </c>
      <c r="N73" s="241">
        <f t="shared" si="20"/>
        <v>0</v>
      </c>
      <c r="O73" s="241">
        <f t="shared" si="20"/>
        <v>0</v>
      </c>
      <c r="P73" s="241">
        <f t="shared" si="20"/>
        <v>0</v>
      </c>
      <c r="Q73" s="241">
        <f t="shared" si="20"/>
        <v>0</v>
      </c>
      <c r="R73" s="241">
        <f t="shared" si="20"/>
        <v>0</v>
      </c>
      <c r="S73" s="241">
        <f t="shared" si="20"/>
        <v>0</v>
      </c>
      <c r="T73" s="241">
        <f t="shared" si="20"/>
        <v>0</v>
      </c>
      <c r="U73" s="241">
        <f t="shared" si="20"/>
        <v>0</v>
      </c>
      <c r="V73" s="241">
        <f t="shared" si="20"/>
        <v>0</v>
      </c>
      <c r="W73" s="241">
        <f t="shared" si="20"/>
        <v>0</v>
      </c>
      <c r="X73" s="242">
        <f t="shared" si="20"/>
        <v>0</v>
      </c>
      <c r="Y73" s="243"/>
      <c r="Z73" s="241">
        <f>SUM(Z70:Z72)</f>
        <v>0</v>
      </c>
      <c r="AA73" s="241">
        <f>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14"/>
        <v>0</v>
      </c>
      <c r="AC75" s="85">
        <f t="shared" ref="AC75:AC94" si="21">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14"/>
        <v>0</v>
      </c>
      <c r="AC76" s="85">
        <f t="shared" si="21"/>
        <v>0</v>
      </c>
    </row>
    <row r="77" spans="1:29" ht="30.95" customHeight="1" thickBot="1" x14ac:dyDescent="0.3">
      <c r="A77" s="461"/>
      <c r="B77" s="462"/>
      <c r="C77" s="462"/>
      <c r="D77" s="462"/>
      <c r="E77" s="462"/>
      <c r="F77" s="463"/>
      <c r="G77" s="240">
        <f t="shared" ref="G77:X77" si="22">SUM(G74:G76)</f>
        <v>0</v>
      </c>
      <c r="H77" s="241">
        <f t="shared" si="22"/>
        <v>0</v>
      </c>
      <c r="I77" s="241">
        <f t="shared" si="22"/>
        <v>0</v>
      </c>
      <c r="J77" s="241">
        <f t="shared" si="22"/>
        <v>0</v>
      </c>
      <c r="K77" s="241">
        <f t="shared" si="22"/>
        <v>0</v>
      </c>
      <c r="L77" s="241">
        <f t="shared" si="22"/>
        <v>0</v>
      </c>
      <c r="M77" s="241">
        <f t="shared" si="22"/>
        <v>0</v>
      </c>
      <c r="N77" s="241">
        <f t="shared" si="22"/>
        <v>0</v>
      </c>
      <c r="O77" s="241">
        <f t="shared" si="22"/>
        <v>0</v>
      </c>
      <c r="P77" s="241">
        <f t="shared" si="22"/>
        <v>0</v>
      </c>
      <c r="Q77" s="241">
        <f t="shared" si="22"/>
        <v>0</v>
      </c>
      <c r="R77" s="241">
        <f t="shared" si="22"/>
        <v>0</v>
      </c>
      <c r="S77" s="241">
        <f t="shared" si="22"/>
        <v>0</v>
      </c>
      <c r="T77" s="241">
        <f t="shared" si="22"/>
        <v>0</v>
      </c>
      <c r="U77" s="241">
        <f t="shared" si="22"/>
        <v>0</v>
      </c>
      <c r="V77" s="241">
        <f t="shared" si="22"/>
        <v>0</v>
      </c>
      <c r="W77" s="241">
        <f t="shared" si="22"/>
        <v>0</v>
      </c>
      <c r="X77" s="242">
        <f t="shared" si="22"/>
        <v>0</v>
      </c>
      <c r="Y77" s="243"/>
      <c r="Z77" s="241">
        <f>SUM(Z74:Z76)</f>
        <v>0</v>
      </c>
      <c r="AA77" s="241">
        <f>SUM(AA74:AA76)</f>
        <v>0</v>
      </c>
      <c r="AB77" s="122">
        <f t="shared" si="14"/>
        <v>0</v>
      </c>
      <c r="AC77" s="85">
        <f t="shared" si="21"/>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14"/>
        <v>0</v>
      </c>
      <c r="AC78" s="85">
        <f t="shared" si="21"/>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14"/>
        <v>0</v>
      </c>
      <c r="AC79" s="85">
        <f t="shared" si="21"/>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14"/>
        <v>0</v>
      </c>
      <c r="AC80" s="85">
        <f t="shared" si="21"/>
        <v>0</v>
      </c>
    </row>
    <row r="81" spans="1:29" ht="30.95" customHeight="1" thickBot="1" x14ac:dyDescent="0.3">
      <c r="A81" s="461"/>
      <c r="B81" s="462"/>
      <c r="C81" s="462"/>
      <c r="D81" s="462"/>
      <c r="E81" s="462"/>
      <c r="F81" s="463"/>
      <c r="G81" s="240">
        <f t="shared" ref="G81:X81" si="23">SUM(G78:G80)</f>
        <v>0</v>
      </c>
      <c r="H81" s="241">
        <f t="shared" si="23"/>
        <v>0</v>
      </c>
      <c r="I81" s="241">
        <f t="shared" si="23"/>
        <v>0</v>
      </c>
      <c r="J81" s="241">
        <f t="shared" si="23"/>
        <v>0</v>
      </c>
      <c r="K81" s="241">
        <f t="shared" si="23"/>
        <v>0</v>
      </c>
      <c r="L81" s="241">
        <f t="shared" si="23"/>
        <v>0</v>
      </c>
      <c r="M81" s="241">
        <f t="shared" si="23"/>
        <v>0</v>
      </c>
      <c r="N81" s="241">
        <f t="shared" si="23"/>
        <v>0</v>
      </c>
      <c r="O81" s="241">
        <f t="shared" si="23"/>
        <v>0</v>
      </c>
      <c r="P81" s="241">
        <f t="shared" si="23"/>
        <v>0</v>
      </c>
      <c r="Q81" s="241">
        <f t="shared" si="23"/>
        <v>0</v>
      </c>
      <c r="R81" s="241">
        <f t="shared" si="23"/>
        <v>0</v>
      </c>
      <c r="S81" s="241">
        <f t="shared" si="23"/>
        <v>0</v>
      </c>
      <c r="T81" s="241">
        <f t="shared" si="23"/>
        <v>0</v>
      </c>
      <c r="U81" s="241">
        <f t="shared" si="23"/>
        <v>0</v>
      </c>
      <c r="V81" s="241">
        <f t="shared" si="23"/>
        <v>0</v>
      </c>
      <c r="W81" s="241">
        <f t="shared" si="23"/>
        <v>0</v>
      </c>
      <c r="X81" s="242">
        <f t="shared" si="23"/>
        <v>0</v>
      </c>
      <c r="Y81" s="243"/>
      <c r="Z81" s="241">
        <f>SUM(Z78:Z80)</f>
        <v>0</v>
      </c>
      <c r="AA81" s="241">
        <f>SUM(AA78:AA80)</f>
        <v>0</v>
      </c>
      <c r="AB81" s="122">
        <f t="shared" si="14"/>
        <v>0</v>
      </c>
      <c r="AC81" s="85">
        <f t="shared" si="21"/>
        <v>0</v>
      </c>
    </row>
    <row r="82" spans="1:29" ht="30.95" customHeight="1" thickTop="1" thickBot="1" x14ac:dyDescent="0.3">
      <c r="A82" s="464" t="s">
        <v>152</v>
      </c>
      <c r="B82" s="465"/>
      <c r="C82" s="465"/>
      <c r="D82" s="465"/>
      <c r="E82" s="465"/>
      <c r="F82" s="466"/>
      <c r="G82" s="251">
        <f t="shared" ref="G82:X82" si="24">SUM(G81,G77,G73,G69,G64,G60,G55,G49,G43,G38,G33,G27,G21)</f>
        <v>26</v>
      </c>
      <c r="H82" s="252">
        <f t="shared" si="24"/>
        <v>0</v>
      </c>
      <c r="I82" s="252">
        <f t="shared" si="24"/>
        <v>26</v>
      </c>
      <c r="J82" s="252">
        <f t="shared" si="24"/>
        <v>28</v>
      </c>
      <c r="K82" s="252">
        <f t="shared" si="24"/>
        <v>0</v>
      </c>
      <c r="L82" s="252">
        <f t="shared" si="24"/>
        <v>28</v>
      </c>
      <c r="M82" s="252">
        <f t="shared" si="24"/>
        <v>12</v>
      </c>
      <c r="N82" s="252">
        <f t="shared" si="24"/>
        <v>0</v>
      </c>
      <c r="O82" s="252">
        <f t="shared" si="24"/>
        <v>12</v>
      </c>
      <c r="P82" s="252">
        <f t="shared" si="24"/>
        <v>21</v>
      </c>
      <c r="Q82" s="252">
        <f t="shared" si="24"/>
        <v>0</v>
      </c>
      <c r="R82" s="252">
        <f t="shared" si="24"/>
        <v>21</v>
      </c>
      <c r="S82" s="252">
        <f t="shared" si="24"/>
        <v>12</v>
      </c>
      <c r="T82" s="252">
        <f t="shared" si="24"/>
        <v>0</v>
      </c>
      <c r="U82" s="252">
        <f t="shared" si="24"/>
        <v>12</v>
      </c>
      <c r="V82" s="252">
        <f t="shared" si="24"/>
        <v>24</v>
      </c>
      <c r="W82" s="252">
        <f t="shared" si="24"/>
        <v>0</v>
      </c>
      <c r="X82" s="253">
        <f t="shared" si="24"/>
        <v>24</v>
      </c>
      <c r="Y82" s="243"/>
      <c r="Z82" s="252">
        <f>SUM(Z81,Z77,Z73,Z69,Z64,Z60,Z55,Z49,Z43,Z38,Z33,Z27,Z21)</f>
        <v>50</v>
      </c>
      <c r="AA82" s="252">
        <f>SUM(AA81,AA77,AA73,AA69,AA64,AA60,AA55,AA49,AA43,AA38,AA33,AA27,AA21)</f>
        <v>73</v>
      </c>
      <c r="AB82" s="122">
        <f t="shared" si="14"/>
        <v>123</v>
      </c>
      <c r="AC82" s="85">
        <f t="shared" si="21"/>
        <v>123</v>
      </c>
    </row>
    <row r="83" spans="1:29" ht="30.95" customHeight="1" thickBot="1" x14ac:dyDescent="0.3">
      <c r="A83" s="353" t="s">
        <v>36</v>
      </c>
      <c r="B83" s="354" t="s">
        <v>51</v>
      </c>
      <c r="C83" s="354" t="s">
        <v>153</v>
      </c>
      <c r="D83" s="355" t="s">
        <v>89</v>
      </c>
      <c r="E83" s="356" t="s">
        <v>88</v>
      </c>
      <c r="F83" s="357" t="s">
        <v>15</v>
      </c>
      <c r="G83" s="31"/>
      <c r="H83" s="32"/>
      <c r="I83" s="232">
        <f t="shared" ref="I83:I94" si="25">SUM(G83:H83)</f>
        <v>0</v>
      </c>
      <c r="J83" s="18"/>
      <c r="K83" s="33"/>
      <c r="L83" s="233">
        <f t="shared" ref="L83:L94" si="26">SUM(J83:K83)</f>
        <v>0</v>
      </c>
      <c r="M83" s="34"/>
      <c r="N83" s="33"/>
      <c r="O83" s="232">
        <f t="shared" ref="O83:O94" si="27">SUM(M83:N83)</f>
        <v>0</v>
      </c>
      <c r="P83" s="36"/>
      <c r="Q83" s="33"/>
      <c r="R83" s="233">
        <f t="shared" ref="R83:R94" si="28">SUM(P83:Q83)</f>
        <v>0</v>
      </c>
      <c r="S83" s="34"/>
      <c r="T83" s="33"/>
      <c r="U83" s="232">
        <f t="shared" ref="U83:U94" si="29">SUM(S83:T83)</f>
        <v>0</v>
      </c>
      <c r="V83" s="36"/>
      <c r="W83" s="33"/>
      <c r="X83" s="234">
        <f t="shared" ref="X83:X94" si="30">SUM(V83:W83)</f>
        <v>0</v>
      </c>
      <c r="Y83" s="366"/>
      <c r="Z83" s="235">
        <f t="shared" ref="Z83:Z94" si="31">SUM(I83,O83,U83)</f>
        <v>0</v>
      </c>
      <c r="AA83" s="235">
        <f t="shared" ref="AA83:AA94" si="32">SUM(L83,R83,X83)</f>
        <v>0</v>
      </c>
      <c r="AB83" s="122">
        <f t="shared" si="14"/>
        <v>0</v>
      </c>
      <c r="AC83" s="85">
        <f t="shared" si="21"/>
        <v>0</v>
      </c>
    </row>
    <row r="84" spans="1:29" ht="30.95" customHeight="1" thickBot="1" x14ac:dyDescent="0.3">
      <c r="A84" s="353" t="s">
        <v>36</v>
      </c>
      <c r="B84" s="354" t="s">
        <v>52</v>
      </c>
      <c r="C84" s="354" t="s">
        <v>98</v>
      </c>
      <c r="D84" s="355" t="s">
        <v>89</v>
      </c>
      <c r="E84" s="356" t="s">
        <v>88</v>
      </c>
      <c r="F84" s="357" t="s">
        <v>15</v>
      </c>
      <c r="G84" s="31"/>
      <c r="H84" s="32"/>
      <c r="I84" s="232">
        <f t="shared" si="25"/>
        <v>0</v>
      </c>
      <c r="J84" s="18"/>
      <c r="K84" s="33"/>
      <c r="L84" s="233">
        <f t="shared" si="26"/>
        <v>0</v>
      </c>
      <c r="M84" s="34"/>
      <c r="N84" s="33"/>
      <c r="O84" s="232">
        <f t="shared" si="27"/>
        <v>0</v>
      </c>
      <c r="P84" s="36"/>
      <c r="Q84" s="33"/>
      <c r="R84" s="233">
        <f t="shared" si="28"/>
        <v>0</v>
      </c>
      <c r="S84" s="34"/>
      <c r="T84" s="33"/>
      <c r="U84" s="232">
        <f t="shared" si="29"/>
        <v>0</v>
      </c>
      <c r="V84" s="36"/>
      <c r="W84" s="33"/>
      <c r="X84" s="234">
        <f t="shared" si="30"/>
        <v>0</v>
      </c>
      <c r="Y84" s="366"/>
      <c r="Z84" s="235">
        <f t="shared" si="31"/>
        <v>0</v>
      </c>
      <c r="AA84" s="235">
        <f t="shared" si="32"/>
        <v>0</v>
      </c>
      <c r="AB84" s="122">
        <f t="shared" si="14"/>
        <v>0</v>
      </c>
      <c r="AC84" s="85">
        <f t="shared" si="21"/>
        <v>0</v>
      </c>
    </row>
    <row r="85" spans="1:29" ht="30.95" customHeight="1" thickBot="1" x14ac:dyDescent="0.3">
      <c r="A85" s="353" t="s">
        <v>36</v>
      </c>
      <c r="B85" s="354" t="s">
        <v>53</v>
      </c>
      <c r="C85" s="354" t="s">
        <v>91</v>
      </c>
      <c r="D85" s="355" t="s">
        <v>89</v>
      </c>
      <c r="E85" s="356" t="s">
        <v>88</v>
      </c>
      <c r="F85" s="357" t="s">
        <v>15</v>
      </c>
      <c r="G85" s="31"/>
      <c r="H85" s="32"/>
      <c r="I85" s="232">
        <f t="shared" si="25"/>
        <v>0</v>
      </c>
      <c r="J85" s="18"/>
      <c r="K85" s="33"/>
      <c r="L85" s="233">
        <f t="shared" si="26"/>
        <v>0</v>
      </c>
      <c r="M85" s="34"/>
      <c r="N85" s="33"/>
      <c r="O85" s="232">
        <f t="shared" si="27"/>
        <v>0</v>
      </c>
      <c r="P85" s="36"/>
      <c r="Q85" s="33"/>
      <c r="R85" s="233">
        <f t="shared" si="28"/>
        <v>0</v>
      </c>
      <c r="S85" s="34"/>
      <c r="T85" s="33"/>
      <c r="U85" s="232">
        <f t="shared" si="29"/>
        <v>0</v>
      </c>
      <c r="V85" s="36"/>
      <c r="W85" s="33"/>
      <c r="X85" s="234">
        <f t="shared" si="30"/>
        <v>0</v>
      </c>
      <c r="Y85" s="366"/>
      <c r="Z85" s="235">
        <f t="shared" si="31"/>
        <v>0</v>
      </c>
      <c r="AA85" s="235">
        <f t="shared" si="32"/>
        <v>0</v>
      </c>
      <c r="AB85" s="122">
        <f t="shared" si="14"/>
        <v>0</v>
      </c>
      <c r="AC85" s="85">
        <f t="shared" si="21"/>
        <v>0</v>
      </c>
    </row>
    <row r="86" spans="1:29" ht="30.95" customHeight="1" thickBot="1" x14ac:dyDescent="0.3">
      <c r="A86" s="353" t="s">
        <v>36</v>
      </c>
      <c r="B86" s="354" t="s">
        <v>54</v>
      </c>
      <c r="C86" s="354" t="s">
        <v>154</v>
      </c>
      <c r="D86" s="355" t="s">
        <v>89</v>
      </c>
      <c r="E86" s="356" t="s">
        <v>88</v>
      </c>
      <c r="F86" s="357" t="s">
        <v>15</v>
      </c>
      <c r="G86" s="31"/>
      <c r="H86" s="32"/>
      <c r="I86" s="232">
        <f t="shared" si="25"/>
        <v>0</v>
      </c>
      <c r="J86" s="18"/>
      <c r="K86" s="33"/>
      <c r="L86" s="233">
        <f t="shared" si="26"/>
        <v>0</v>
      </c>
      <c r="M86" s="34"/>
      <c r="N86" s="33"/>
      <c r="O86" s="232">
        <f t="shared" si="27"/>
        <v>0</v>
      </c>
      <c r="P86" s="36"/>
      <c r="Q86" s="33"/>
      <c r="R86" s="233">
        <f t="shared" si="28"/>
        <v>0</v>
      </c>
      <c r="S86" s="34"/>
      <c r="T86" s="33"/>
      <c r="U86" s="232">
        <f t="shared" si="29"/>
        <v>0</v>
      </c>
      <c r="V86" s="36"/>
      <c r="W86" s="33"/>
      <c r="X86" s="234">
        <f t="shared" si="30"/>
        <v>0</v>
      </c>
      <c r="Y86" s="366"/>
      <c r="Z86" s="235">
        <f t="shared" si="31"/>
        <v>0</v>
      </c>
      <c r="AA86" s="235">
        <f t="shared" si="32"/>
        <v>0</v>
      </c>
      <c r="AB86" s="122">
        <f t="shared" si="14"/>
        <v>0</v>
      </c>
      <c r="AC86" s="85">
        <f t="shared" si="21"/>
        <v>0</v>
      </c>
    </row>
    <row r="87" spans="1:29" ht="30.95" customHeight="1" thickBot="1" x14ac:dyDescent="0.3">
      <c r="A87" s="353" t="s">
        <v>36</v>
      </c>
      <c r="B87" s="354" t="s">
        <v>55</v>
      </c>
      <c r="C87" s="354" t="s">
        <v>99</v>
      </c>
      <c r="D87" s="355" t="s">
        <v>89</v>
      </c>
      <c r="E87" s="356" t="s">
        <v>88</v>
      </c>
      <c r="F87" s="357" t="s">
        <v>15</v>
      </c>
      <c r="G87" s="50"/>
      <c r="H87" s="49"/>
      <c r="I87" s="232">
        <f t="shared" si="25"/>
        <v>0</v>
      </c>
      <c r="J87" s="48"/>
      <c r="K87" s="49"/>
      <c r="L87" s="233">
        <f t="shared" si="26"/>
        <v>0</v>
      </c>
      <c r="M87" s="50"/>
      <c r="N87" s="49"/>
      <c r="O87" s="232">
        <f t="shared" si="27"/>
        <v>0</v>
      </c>
      <c r="P87" s="48"/>
      <c r="Q87" s="49"/>
      <c r="R87" s="233">
        <f t="shared" si="28"/>
        <v>0</v>
      </c>
      <c r="S87" s="50"/>
      <c r="T87" s="49"/>
      <c r="U87" s="232">
        <f t="shared" si="29"/>
        <v>0</v>
      </c>
      <c r="V87" s="48"/>
      <c r="W87" s="49"/>
      <c r="X87" s="234">
        <f t="shared" si="30"/>
        <v>0</v>
      </c>
      <c r="Y87" s="366"/>
      <c r="Z87" s="235">
        <f t="shared" si="31"/>
        <v>0</v>
      </c>
      <c r="AA87" s="235">
        <f t="shared" si="32"/>
        <v>0</v>
      </c>
      <c r="AB87" s="122">
        <f t="shared" si="14"/>
        <v>0</v>
      </c>
      <c r="AC87" s="85">
        <f t="shared" si="21"/>
        <v>0</v>
      </c>
    </row>
    <row r="88" spans="1:29" ht="30.95" customHeight="1" thickBot="1" x14ac:dyDescent="0.3">
      <c r="A88" s="353" t="s">
        <v>36</v>
      </c>
      <c r="B88" s="354" t="s">
        <v>56</v>
      </c>
      <c r="C88" s="354" t="s">
        <v>100</v>
      </c>
      <c r="D88" s="355" t="s">
        <v>89</v>
      </c>
      <c r="E88" s="356" t="s">
        <v>88</v>
      </c>
      <c r="F88" s="357" t="s">
        <v>15</v>
      </c>
      <c r="G88" s="31"/>
      <c r="H88" s="32"/>
      <c r="I88" s="232">
        <f t="shared" si="25"/>
        <v>0</v>
      </c>
      <c r="J88" s="18"/>
      <c r="K88" s="33"/>
      <c r="L88" s="233">
        <f t="shared" si="26"/>
        <v>0</v>
      </c>
      <c r="M88" s="34"/>
      <c r="N88" s="33"/>
      <c r="O88" s="232">
        <f t="shared" si="27"/>
        <v>0</v>
      </c>
      <c r="P88" s="36"/>
      <c r="Q88" s="33"/>
      <c r="R88" s="233">
        <f t="shared" si="28"/>
        <v>0</v>
      </c>
      <c r="S88" s="34"/>
      <c r="T88" s="33"/>
      <c r="U88" s="232">
        <f t="shared" si="29"/>
        <v>0</v>
      </c>
      <c r="V88" s="36"/>
      <c r="W88" s="33"/>
      <c r="X88" s="234">
        <f t="shared" si="30"/>
        <v>0</v>
      </c>
      <c r="Y88" s="366"/>
      <c r="Z88" s="235">
        <f t="shared" si="31"/>
        <v>0</v>
      </c>
      <c r="AA88" s="235">
        <f t="shared" si="32"/>
        <v>0</v>
      </c>
      <c r="AB88" s="122">
        <f t="shared" si="14"/>
        <v>0</v>
      </c>
      <c r="AC88" s="85">
        <f t="shared" si="21"/>
        <v>0</v>
      </c>
    </row>
    <row r="89" spans="1:29" ht="30.95" customHeight="1" thickBot="1" x14ac:dyDescent="0.3">
      <c r="A89" s="353" t="s">
        <v>36</v>
      </c>
      <c r="B89" s="354" t="s">
        <v>57</v>
      </c>
      <c r="C89" s="354" t="s">
        <v>155</v>
      </c>
      <c r="D89" s="355" t="s">
        <v>89</v>
      </c>
      <c r="E89" s="356" t="s">
        <v>88</v>
      </c>
      <c r="F89" s="357" t="s">
        <v>15</v>
      </c>
      <c r="G89" s="196"/>
      <c r="H89" s="32"/>
      <c r="I89" s="232">
        <f t="shared" si="25"/>
        <v>0</v>
      </c>
      <c r="J89" s="18"/>
      <c r="K89" s="33"/>
      <c r="L89" s="233">
        <f t="shared" si="26"/>
        <v>0</v>
      </c>
      <c r="M89" s="34"/>
      <c r="N89" s="33"/>
      <c r="O89" s="232">
        <f t="shared" si="27"/>
        <v>0</v>
      </c>
      <c r="P89" s="36"/>
      <c r="Q89" s="33"/>
      <c r="R89" s="233">
        <f t="shared" si="28"/>
        <v>0</v>
      </c>
      <c r="S89" s="34"/>
      <c r="T89" s="33"/>
      <c r="U89" s="232">
        <f t="shared" si="29"/>
        <v>0</v>
      </c>
      <c r="V89" s="36"/>
      <c r="W89" s="33"/>
      <c r="X89" s="234">
        <f t="shared" si="30"/>
        <v>0</v>
      </c>
      <c r="Y89" s="366"/>
      <c r="Z89" s="235">
        <f t="shared" si="31"/>
        <v>0</v>
      </c>
      <c r="AA89" s="235">
        <f t="shared" si="32"/>
        <v>0</v>
      </c>
      <c r="AB89" s="122">
        <f t="shared" si="14"/>
        <v>0</v>
      </c>
      <c r="AC89" s="85">
        <f t="shared" si="21"/>
        <v>0</v>
      </c>
    </row>
    <row r="90" spans="1:29" ht="30.95" customHeight="1" thickBot="1" x14ac:dyDescent="0.3">
      <c r="A90" s="353" t="s">
        <v>36</v>
      </c>
      <c r="B90" s="354" t="s">
        <v>85</v>
      </c>
      <c r="C90" s="354" t="s">
        <v>156</v>
      </c>
      <c r="D90" s="355" t="s">
        <v>89</v>
      </c>
      <c r="E90" s="356" t="s">
        <v>88</v>
      </c>
      <c r="F90" s="357" t="s">
        <v>15</v>
      </c>
      <c r="G90" s="31"/>
      <c r="H90" s="32"/>
      <c r="I90" s="232">
        <f t="shared" si="25"/>
        <v>0</v>
      </c>
      <c r="J90" s="18"/>
      <c r="K90" s="33"/>
      <c r="L90" s="233">
        <f t="shared" si="26"/>
        <v>0</v>
      </c>
      <c r="M90" s="34"/>
      <c r="N90" s="33"/>
      <c r="O90" s="232">
        <f t="shared" si="27"/>
        <v>0</v>
      </c>
      <c r="P90" s="36"/>
      <c r="Q90" s="33"/>
      <c r="R90" s="233">
        <f t="shared" si="28"/>
        <v>0</v>
      </c>
      <c r="S90" s="34"/>
      <c r="T90" s="33"/>
      <c r="U90" s="232">
        <f t="shared" si="29"/>
        <v>0</v>
      </c>
      <c r="V90" s="36"/>
      <c r="W90" s="33"/>
      <c r="X90" s="234">
        <f t="shared" si="30"/>
        <v>0</v>
      </c>
      <c r="Y90" s="366"/>
      <c r="Z90" s="235">
        <f t="shared" si="31"/>
        <v>0</v>
      </c>
      <c r="AA90" s="235">
        <f t="shared" si="32"/>
        <v>0</v>
      </c>
      <c r="AB90" s="122">
        <f t="shared" si="14"/>
        <v>0</v>
      </c>
      <c r="AC90" s="85">
        <f t="shared" si="21"/>
        <v>0</v>
      </c>
    </row>
    <row r="91" spans="1:29" ht="30.95" customHeight="1" thickBot="1" x14ac:dyDescent="0.3">
      <c r="A91" s="353" t="s">
        <v>36</v>
      </c>
      <c r="B91" s="354" t="s">
        <v>58</v>
      </c>
      <c r="C91" s="354" t="s">
        <v>101</v>
      </c>
      <c r="D91" s="355" t="s">
        <v>89</v>
      </c>
      <c r="E91" s="356" t="s">
        <v>88</v>
      </c>
      <c r="F91" s="357" t="s">
        <v>15</v>
      </c>
      <c r="G91" s="31"/>
      <c r="H91" s="32"/>
      <c r="I91" s="232">
        <f t="shared" si="25"/>
        <v>0</v>
      </c>
      <c r="J91" s="18"/>
      <c r="K91" s="33"/>
      <c r="L91" s="233">
        <f t="shared" si="26"/>
        <v>0</v>
      </c>
      <c r="M91" s="34"/>
      <c r="N91" s="33"/>
      <c r="O91" s="232">
        <f t="shared" si="27"/>
        <v>0</v>
      </c>
      <c r="P91" s="36"/>
      <c r="Q91" s="33"/>
      <c r="R91" s="233">
        <f t="shared" si="28"/>
        <v>0</v>
      </c>
      <c r="S91" s="34"/>
      <c r="T91" s="33"/>
      <c r="U91" s="232">
        <f t="shared" si="29"/>
        <v>0</v>
      </c>
      <c r="V91" s="36"/>
      <c r="W91" s="33"/>
      <c r="X91" s="234">
        <f t="shared" si="30"/>
        <v>0</v>
      </c>
      <c r="Y91" s="366"/>
      <c r="Z91" s="235">
        <f t="shared" si="31"/>
        <v>0</v>
      </c>
      <c r="AA91" s="235">
        <f t="shared" si="32"/>
        <v>0</v>
      </c>
      <c r="AB91" s="122">
        <f t="shared" si="14"/>
        <v>0</v>
      </c>
      <c r="AC91" s="85">
        <f t="shared" si="21"/>
        <v>0</v>
      </c>
    </row>
    <row r="92" spans="1:29" ht="30.95" customHeight="1" thickBot="1" x14ac:dyDescent="0.3">
      <c r="A92" s="353" t="s">
        <v>36</v>
      </c>
      <c r="B92" s="354" t="s">
        <v>59</v>
      </c>
      <c r="C92" s="354" t="s">
        <v>137</v>
      </c>
      <c r="D92" s="355" t="s">
        <v>89</v>
      </c>
      <c r="E92" s="356" t="s">
        <v>88</v>
      </c>
      <c r="F92" s="357" t="s">
        <v>15</v>
      </c>
      <c r="G92" s="31"/>
      <c r="H92" s="32"/>
      <c r="I92" s="232">
        <f t="shared" si="25"/>
        <v>0</v>
      </c>
      <c r="J92" s="18"/>
      <c r="K92" s="33"/>
      <c r="L92" s="233">
        <f t="shared" si="26"/>
        <v>0</v>
      </c>
      <c r="M92" s="34"/>
      <c r="N92" s="33"/>
      <c r="O92" s="232">
        <f t="shared" si="27"/>
        <v>0</v>
      </c>
      <c r="P92" s="36"/>
      <c r="Q92" s="33"/>
      <c r="R92" s="233">
        <f t="shared" si="28"/>
        <v>0</v>
      </c>
      <c r="S92" s="34"/>
      <c r="T92" s="33"/>
      <c r="U92" s="232">
        <f t="shared" si="29"/>
        <v>0</v>
      </c>
      <c r="V92" s="36"/>
      <c r="W92" s="33"/>
      <c r="X92" s="234">
        <f t="shared" si="30"/>
        <v>0</v>
      </c>
      <c r="Y92" s="366"/>
      <c r="Z92" s="235">
        <f t="shared" si="31"/>
        <v>0</v>
      </c>
      <c r="AA92" s="235">
        <f t="shared" si="32"/>
        <v>0</v>
      </c>
      <c r="AB92" s="122">
        <f t="shared" si="14"/>
        <v>0</v>
      </c>
      <c r="AC92" s="85">
        <f t="shared" si="21"/>
        <v>0</v>
      </c>
    </row>
    <row r="93" spans="1:29" ht="30.95" customHeight="1" thickBot="1" x14ac:dyDescent="0.3">
      <c r="A93" s="353" t="s">
        <v>36</v>
      </c>
      <c r="B93" s="354" t="s">
        <v>60</v>
      </c>
      <c r="C93" s="354" t="s">
        <v>86</v>
      </c>
      <c r="D93" s="355" t="s">
        <v>89</v>
      </c>
      <c r="E93" s="356" t="s">
        <v>88</v>
      </c>
      <c r="F93" s="357" t="s">
        <v>15</v>
      </c>
      <c r="G93" s="31"/>
      <c r="H93" s="32"/>
      <c r="I93" s="232">
        <f t="shared" si="25"/>
        <v>0</v>
      </c>
      <c r="J93" s="18"/>
      <c r="K93" s="33"/>
      <c r="L93" s="233">
        <f t="shared" si="26"/>
        <v>0</v>
      </c>
      <c r="M93" s="34"/>
      <c r="N93" s="33"/>
      <c r="O93" s="232">
        <f t="shared" si="27"/>
        <v>0</v>
      </c>
      <c r="P93" s="36"/>
      <c r="Q93" s="33"/>
      <c r="R93" s="233">
        <f t="shared" si="28"/>
        <v>0</v>
      </c>
      <c r="S93" s="34"/>
      <c r="T93" s="33"/>
      <c r="U93" s="234">
        <f t="shared" si="29"/>
        <v>0</v>
      </c>
      <c r="V93" s="36"/>
      <c r="W93" s="33"/>
      <c r="X93" s="234">
        <f t="shared" si="30"/>
        <v>0</v>
      </c>
      <c r="Y93" s="366"/>
      <c r="Z93" s="235">
        <f t="shared" si="31"/>
        <v>0</v>
      </c>
      <c r="AA93" s="235">
        <f t="shared" si="32"/>
        <v>0</v>
      </c>
      <c r="AB93" s="122">
        <f t="shared" si="14"/>
        <v>0</v>
      </c>
      <c r="AC93" s="85">
        <f t="shared" si="21"/>
        <v>0</v>
      </c>
    </row>
    <row r="94" spans="1:29" ht="30.95" customHeight="1" thickBot="1" x14ac:dyDescent="0.3">
      <c r="A94" s="353" t="s">
        <v>36</v>
      </c>
      <c r="B94" s="354" t="s">
        <v>61</v>
      </c>
      <c r="C94" s="354" t="s">
        <v>157</v>
      </c>
      <c r="D94" s="355" t="s">
        <v>89</v>
      </c>
      <c r="E94" s="356" t="s">
        <v>88</v>
      </c>
      <c r="F94" s="357" t="s">
        <v>15</v>
      </c>
      <c r="G94" s="31"/>
      <c r="H94" s="32"/>
      <c r="I94" s="232">
        <f t="shared" si="25"/>
        <v>0</v>
      </c>
      <c r="J94" s="18"/>
      <c r="K94" s="33"/>
      <c r="L94" s="233">
        <f t="shared" si="26"/>
        <v>0</v>
      </c>
      <c r="M94" s="34"/>
      <c r="N94" s="33"/>
      <c r="O94" s="232">
        <f t="shared" si="27"/>
        <v>0</v>
      </c>
      <c r="P94" s="36"/>
      <c r="Q94" s="33"/>
      <c r="R94" s="233">
        <f t="shared" si="28"/>
        <v>0</v>
      </c>
      <c r="S94" s="34"/>
      <c r="T94" s="33"/>
      <c r="U94" s="232">
        <f t="shared" si="29"/>
        <v>0</v>
      </c>
      <c r="V94" s="36"/>
      <c r="W94" s="33"/>
      <c r="X94" s="234">
        <f t="shared" si="30"/>
        <v>0</v>
      </c>
      <c r="Y94" s="366"/>
      <c r="Z94" s="235">
        <f t="shared" si="31"/>
        <v>0</v>
      </c>
      <c r="AA94" s="235">
        <f t="shared" si="32"/>
        <v>0</v>
      </c>
      <c r="AB94" s="122">
        <f t="shared" si="14"/>
        <v>0</v>
      </c>
      <c r="AC94" s="85">
        <f t="shared" si="21"/>
        <v>0</v>
      </c>
    </row>
    <row r="95" spans="1:29" ht="30.95" customHeight="1" thickBot="1" x14ac:dyDescent="0.3">
      <c r="A95" s="353" t="s">
        <v>36</v>
      </c>
      <c r="B95" s="354" t="s">
        <v>87</v>
      </c>
      <c r="C95" s="354" t="s">
        <v>158</v>
      </c>
      <c r="D95" s="355" t="s">
        <v>89</v>
      </c>
      <c r="E95" s="356" t="s">
        <v>88</v>
      </c>
      <c r="F95" s="357" t="s">
        <v>15</v>
      </c>
      <c r="G95" s="31"/>
      <c r="H95" s="32"/>
      <c r="I95" s="232">
        <f t="shared" ref="I95:I113" si="33">SUM(G95:H95)</f>
        <v>0</v>
      </c>
      <c r="J95" s="18"/>
      <c r="K95" s="33"/>
      <c r="L95" s="233">
        <f t="shared" ref="L95:L113" si="34">SUM(J95:K95)</f>
        <v>0</v>
      </c>
      <c r="M95" s="34"/>
      <c r="N95" s="33"/>
      <c r="O95" s="232">
        <f t="shared" ref="O95:O113" si="35">SUM(M95:N95)</f>
        <v>0</v>
      </c>
      <c r="P95" s="36"/>
      <c r="Q95" s="33"/>
      <c r="R95" s="233">
        <f t="shared" ref="R95:R113" si="36">SUM(P95:Q95)</f>
        <v>0</v>
      </c>
      <c r="S95" s="34"/>
      <c r="T95" s="33"/>
      <c r="U95" s="232">
        <f t="shared" ref="U95:U113" si="37">SUM(S95:T95)</f>
        <v>0</v>
      </c>
      <c r="V95" s="36"/>
      <c r="W95" s="33"/>
      <c r="X95" s="234">
        <f t="shared" ref="X95:X113" si="38">SUM(V95:W95)</f>
        <v>0</v>
      </c>
      <c r="Y95" s="366"/>
      <c r="Z95" s="235">
        <f t="shared" ref="Z95:Z113" si="39">SUM(I95,O95,U95)</f>
        <v>0</v>
      </c>
      <c r="AA95" s="235">
        <f t="shared" ref="AA95:AA113" si="40">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33"/>
        <v>0</v>
      </c>
      <c r="J96" s="18"/>
      <c r="K96" s="33"/>
      <c r="L96" s="233">
        <f t="shared" si="34"/>
        <v>0</v>
      </c>
      <c r="M96" s="34"/>
      <c r="N96" s="33"/>
      <c r="O96" s="232">
        <f t="shared" si="35"/>
        <v>0</v>
      </c>
      <c r="P96" s="36"/>
      <c r="Q96" s="33"/>
      <c r="R96" s="233">
        <f t="shared" si="36"/>
        <v>0</v>
      </c>
      <c r="S96" s="34"/>
      <c r="T96" s="33"/>
      <c r="U96" s="232">
        <f t="shared" si="37"/>
        <v>0</v>
      </c>
      <c r="V96" s="36"/>
      <c r="W96" s="33"/>
      <c r="X96" s="234">
        <f t="shared" si="38"/>
        <v>0</v>
      </c>
      <c r="Y96" s="366"/>
      <c r="Z96" s="235">
        <f t="shared" si="39"/>
        <v>0</v>
      </c>
      <c r="AA96" s="235">
        <f t="shared" si="40"/>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33"/>
        <v>0</v>
      </c>
      <c r="J97" s="18"/>
      <c r="K97" s="33"/>
      <c r="L97" s="233">
        <f t="shared" si="34"/>
        <v>0</v>
      </c>
      <c r="M97" s="34"/>
      <c r="N97" s="33"/>
      <c r="O97" s="232">
        <f t="shared" si="35"/>
        <v>0</v>
      </c>
      <c r="P97" s="36"/>
      <c r="Q97" s="33"/>
      <c r="R97" s="233">
        <f t="shared" si="36"/>
        <v>0</v>
      </c>
      <c r="S97" s="34"/>
      <c r="T97" s="33"/>
      <c r="U97" s="232">
        <f t="shared" si="37"/>
        <v>0</v>
      </c>
      <c r="V97" s="36"/>
      <c r="W97" s="33"/>
      <c r="X97" s="234">
        <f t="shared" si="38"/>
        <v>0</v>
      </c>
      <c r="Y97" s="366"/>
      <c r="Z97" s="235">
        <f t="shared" si="39"/>
        <v>0</v>
      </c>
      <c r="AA97" s="235">
        <f t="shared" si="40"/>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33"/>
        <v>0</v>
      </c>
      <c r="J98" s="18"/>
      <c r="K98" s="33"/>
      <c r="L98" s="233">
        <f t="shared" si="34"/>
        <v>0</v>
      </c>
      <c r="M98" s="34"/>
      <c r="N98" s="33"/>
      <c r="O98" s="232">
        <f t="shared" si="35"/>
        <v>0</v>
      </c>
      <c r="P98" s="36"/>
      <c r="Q98" s="33"/>
      <c r="R98" s="233">
        <f t="shared" si="36"/>
        <v>0</v>
      </c>
      <c r="S98" s="34"/>
      <c r="T98" s="33"/>
      <c r="U98" s="232">
        <f t="shared" si="37"/>
        <v>0</v>
      </c>
      <c r="V98" s="36"/>
      <c r="W98" s="33"/>
      <c r="X98" s="234">
        <f t="shared" si="38"/>
        <v>0</v>
      </c>
      <c r="Y98" s="366"/>
      <c r="Z98" s="235">
        <f t="shared" si="39"/>
        <v>0</v>
      </c>
      <c r="AA98" s="235">
        <f t="shared" si="40"/>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33"/>
        <v>0</v>
      </c>
      <c r="J99" s="18"/>
      <c r="K99" s="33"/>
      <c r="L99" s="233">
        <f t="shared" si="34"/>
        <v>0</v>
      </c>
      <c r="M99" s="34"/>
      <c r="N99" s="33"/>
      <c r="O99" s="232">
        <f t="shared" si="35"/>
        <v>0</v>
      </c>
      <c r="P99" s="36"/>
      <c r="Q99" s="33"/>
      <c r="R99" s="233">
        <f t="shared" si="36"/>
        <v>0</v>
      </c>
      <c r="S99" s="34"/>
      <c r="T99" s="33"/>
      <c r="U99" s="232">
        <f t="shared" si="37"/>
        <v>0</v>
      </c>
      <c r="V99" s="36"/>
      <c r="W99" s="33"/>
      <c r="X99" s="234">
        <f t="shared" si="38"/>
        <v>0</v>
      </c>
      <c r="Y99" s="366"/>
      <c r="Z99" s="235">
        <f t="shared" si="39"/>
        <v>0</v>
      </c>
      <c r="AA99" s="235">
        <f t="shared" si="40"/>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33"/>
        <v>0</v>
      </c>
      <c r="J100" s="18"/>
      <c r="K100" s="33"/>
      <c r="L100" s="233">
        <f t="shared" si="34"/>
        <v>0</v>
      </c>
      <c r="M100" s="34"/>
      <c r="N100" s="33"/>
      <c r="O100" s="232">
        <f t="shared" si="35"/>
        <v>0</v>
      </c>
      <c r="P100" s="36"/>
      <c r="Q100" s="33"/>
      <c r="R100" s="233">
        <f t="shared" si="36"/>
        <v>0</v>
      </c>
      <c r="S100" s="34"/>
      <c r="T100" s="33"/>
      <c r="U100" s="232">
        <f t="shared" si="37"/>
        <v>0</v>
      </c>
      <c r="V100" s="36"/>
      <c r="W100" s="33"/>
      <c r="X100" s="234">
        <f t="shared" si="38"/>
        <v>0</v>
      </c>
      <c r="Y100" s="366"/>
      <c r="Z100" s="235">
        <f t="shared" si="39"/>
        <v>0</v>
      </c>
      <c r="AA100" s="235">
        <f t="shared" si="40"/>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33"/>
        <v>0</v>
      </c>
      <c r="J101" s="18"/>
      <c r="K101" s="33"/>
      <c r="L101" s="233">
        <f t="shared" si="34"/>
        <v>0</v>
      </c>
      <c r="M101" s="34"/>
      <c r="N101" s="33"/>
      <c r="O101" s="232">
        <f t="shared" si="35"/>
        <v>0</v>
      </c>
      <c r="P101" s="36"/>
      <c r="Q101" s="33"/>
      <c r="R101" s="233">
        <f t="shared" si="36"/>
        <v>0</v>
      </c>
      <c r="S101" s="34"/>
      <c r="T101" s="33"/>
      <c r="U101" s="232">
        <f t="shared" si="37"/>
        <v>0</v>
      </c>
      <c r="V101" s="36"/>
      <c r="W101" s="33"/>
      <c r="X101" s="234">
        <f t="shared" si="38"/>
        <v>0</v>
      </c>
      <c r="Y101" s="366"/>
      <c r="Z101" s="235">
        <f t="shared" si="39"/>
        <v>0</v>
      </c>
      <c r="AA101" s="235">
        <f t="shared" si="40"/>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33"/>
        <v>0</v>
      </c>
      <c r="J102" s="18"/>
      <c r="K102" s="33"/>
      <c r="L102" s="233">
        <f t="shared" si="34"/>
        <v>0</v>
      </c>
      <c r="M102" s="34"/>
      <c r="N102" s="33"/>
      <c r="O102" s="232">
        <f t="shared" si="35"/>
        <v>0</v>
      </c>
      <c r="P102" s="36"/>
      <c r="Q102" s="33"/>
      <c r="R102" s="233">
        <f t="shared" si="36"/>
        <v>0</v>
      </c>
      <c r="S102" s="34"/>
      <c r="T102" s="33"/>
      <c r="U102" s="232">
        <f t="shared" si="37"/>
        <v>0</v>
      </c>
      <c r="V102" s="36"/>
      <c r="W102" s="33"/>
      <c r="X102" s="234">
        <f t="shared" si="38"/>
        <v>0</v>
      </c>
      <c r="Y102" s="366"/>
      <c r="Z102" s="235">
        <f t="shared" si="39"/>
        <v>0</v>
      </c>
      <c r="AA102" s="235">
        <f t="shared" si="40"/>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33"/>
        <v>0</v>
      </c>
      <c r="J103" s="18"/>
      <c r="K103" s="33"/>
      <c r="L103" s="233">
        <f t="shared" si="34"/>
        <v>0</v>
      </c>
      <c r="M103" s="34"/>
      <c r="N103" s="33"/>
      <c r="O103" s="232">
        <f t="shared" si="35"/>
        <v>0</v>
      </c>
      <c r="P103" s="36"/>
      <c r="Q103" s="33"/>
      <c r="R103" s="233">
        <f t="shared" si="36"/>
        <v>0</v>
      </c>
      <c r="S103" s="34"/>
      <c r="T103" s="33"/>
      <c r="U103" s="232">
        <f t="shared" si="37"/>
        <v>0</v>
      </c>
      <c r="V103" s="36"/>
      <c r="W103" s="33"/>
      <c r="X103" s="234">
        <f t="shared" si="38"/>
        <v>0</v>
      </c>
      <c r="Y103" s="366"/>
      <c r="Z103" s="235">
        <f t="shared" si="39"/>
        <v>0</v>
      </c>
      <c r="AA103" s="235">
        <f t="shared" si="40"/>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33"/>
        <v>0</v>
      </c>
      <c r="J104" s="18"/>
      <c r="K104" s="33"/>
      <c r="L104" s="233">
        <f t="shared" si="34"/>
        <v>0</v>
      </c>
      <c r="M104" s="34"/>
      <c r="N104" s="33"/>
      <c r="O104" s="232">
        <f t="shared" si="35"/>
        <v>0</v>
      </c>
      <c r="P104" s="36"/>
      <c r="Q104" s="33"/>
      <c r="R104" s="233">
        <f t="shared" si="36"/>
        <v>0</v>
      </c>
      <c r="S104" s="34"/>
      <c r="T104" s="33"/>
      <c r="U104" s="232">
        <f t="shared" si="37"/>
        <v>0</v>
      </c>
      <c r="V104" s="36"/>
      <c r="W104" s="33"/>
      <c r="X104" s="234">
        <f t="shared" si="38"/>
        <v>0</v>
      </c>
      <c r="Y104" s="366"/>
      <c r="Z104" s="235">
        <f t="shared" si="39"/>
        <v>0</v>
      </c>
      <c r="AA104" s="235">
        <f t="shared" si="40"/>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33"/>
        <v>0</v>
      </c>
      <c r="J105" s="18"/>
      <c r="K105" s="33"/>
      <c r="L105" s="233">
        <f t="shared" si="34"/>
        <v>0</v>
      </c>
      <c r="M105" s="34"/>
      <c r="N105" s="33"/>
      <c r="O105" s="232">
        <f t="shared" si="35"/>
        <v>0</v>
      </c>
      <c r="P105" s="36"/>
      <c r="Q105" s="33"/>
      <c r="R105" s="233">
        <f t="shared" si="36"/>
        <v>0</v>
      </c>
      <c r="S105" s="34"/>
      <c r="T105" s="33"/>
      <c r="U105" s="232">
        <f t="shared" si="37"/>
        <v>0</v>
      </c>
      <c r="V105" s="36"/>
      <c r="W105" s="33"/>
      <c r="X105" s="234">
        <f t="shared" si="38"/>
        <v>0</v>
      </c>
      <c r="Y105" s="366"/>
      <c r="Z105" s="235">
        <f t="shared" si="39"/>
        <v>0</v>
      </c>
      <c r="AA105" s="235">
        <f t="shared" si="40"/>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33"/>
        <v>0</v>
      </c>
      <c r="J106" s="18"/>
      <c r="K106" s="33"/>
      <c r="L106" s="233">
        <f t="shared" si="34"/>
        <v>0</v>
      </c>
      <c r="M106" s="34"/>
      <c r="N106" s="33"/>
      <c r="O106" s="232">
        <f t="shared" si="35"/>
        <v>0</v>
      </c>
      <c r="P106" s="36"/>
      <c r="Q106" s="33"/>
      <c r="R106" s="233">
        <f t="shared" si="36"/>
        <v>0</v>
      </c>
      <c r="S106" s="34"/>
      <c r="T106" s="33"/>
      <c r="U106" s="232">
        <f t="shared" si="37"/>
        <v>0</v>
      </c>
      <c r="V106" s="36"/>
      <c r="W106" s="33"/>
      <c r="X106" s="234">
        <f t="shared" si="38"/>
        <v>0</v>
      </c>
      <c r="Y106" s="366"/>
      <c r="Z106" s="235">
        <f t="shared" si="39"/>
        <v>0</v>
      </c>
      <c r="AA106" s="235">
        <f t="shared" si="40"/>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33"/>
        <v>0</v>
      </c>
      <c r="J107" s="18"/>
      <c r="K107" s="33"/>
      <c r="L107" s="233">
        <f t="shared" si="34"/>
        <v>0</v>
      </c>
      <c r="M107" s="34"/>
      <c r="N107" s="33"/>
      <c r="O107" s="232">
        <f t="shared" si="35"/>
        <v>0</v>
      </c>
      <c r="P107" s="36"/>
      <c r="Q107" s="33"/>
      <c r="R107" s="233">
        <f t="shared" si="36"/>
        <v>0</v>
      </c>
      <c r="S107" s="34"/>
      <c r="T107" s="33"/>
      <c r="U107" s="232">
        <f t="shared" si="37"/>
        <v>0</v>
      </c>
      <c r="V107" s="36"/>
      <c r="W107" s="33"/>
      <c r="X107" s="234">
        <f t="shared" si="38"/>
        <v>0</v>
      </c>
      <c r="Y107" s="366"/>
      <c r="Z107" s="235">
        <f t="shared" si="39"/>
        <v>0</v>
      </c>
      <c r="AA107" s="235">
        <f t="shared" si="40"/>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33"/>
        <v>0</v>
      </c>
      <c r="J108" s="18"/>
      <c r="K108" s="33"/>
      <c r="L108" s="233">
        <f t="shared" si="34"/>
        <v>0</v>
      </c>
      <c r="M108" s="34"/>
      <c r="N108" s="33"/>
      <c r="O108" s="232">
        <f t="shared" si="35"/>
        <v>0</v>
      </c>
      <c r="P108" s="36"/>
      <c r="Q108" s="33"/>
      <c r="R108" s="233">
        <f t="shared" si="36"/>
        <v>0</v>
      </c>
      <c r="S108" s="34"/>
      <c r="T108" s="33"/>
      <c r="U108" s="232">
        <f t="shared" si="37"/>
        <v>0</v>
      </c>
      <c r="V108" s="36"/>
      <c r="W108" s="33"/>
      <c r="X108" s="234">
        <f t="shared" si="38"/>
        <v>0</v>
      </c>
      <c r="Y108" s="366"/>
      <c r="Z108" s="235">
        <f t="shared" si="39"/>
        <v>0</v>
      </c>
      <c r="AA108" s="235">
        <f t="shared" si="40"/>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33"/>
        <v>0</v>
      </c>
      <c r="J109" s="18"/>
      <c r="K109" s="33"/>
      <c r="L109" s="233">
        <f t="shared" si="34"/>
        <v>0</v>
      </c>
      <c r="M109" s="34"/>
      <c r="N109" s="33"/>
      <c r="O109" s="232">
        <f t="shared" si="35"/>
        <v>0</v>
      </c>
      <c r="P109" s="36"/>
      <c r="Q109" s="33"/>
      <c r="R109" s="233">
        <f t="shared" si="36"/>
        <v>0</v>
      </c>
      <c r="S109" s="34"/>
      <c r="T109" s="33"/>
      <c r="U109" s="232">
        <f t="shared" si="37"/>
        <v>0</v>
      </c>
      <c r="V109" s="36"/>
      <c r="W109" s="33"/>
      <c r="X109" s="234">
        <f t="shared" si="38"/>
        <v>0</v>
      </c>
      <c r="Y109" s="366"/>
      <c r="Z109" s="235">
        <f t="shared" si="39"/>
        <v>0</v>
      </c>
      <c r="AA109" s="235">
        <f t="shared" si="40"/>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33"/>
        <v>0</v>
      </c>
      <c r="J110" s="18"/>
      <c r="K110" s="33"/>
      <c r="L110" s="233">
        <f t="shared" si="34"/>
        <v>0</v>
      </c>
      <c r="M110" s="34"/>
      <c r="N110" s="33"/>
      <c r="O110" s="232">
        <f t="shared" si="35"/>
        <v>0</v>
      </c>
      <c r="P110" s="36"/>
      <c r="Q110" s="33"/>
      <c r="R110" s="233">
        <f t="shared" si="36"/>
        <v>0</v>
      </c>
      <c r="S110" s="34"/>
      <c r="T110" s="33"/>
      <c r="U110" s="232">
        <f t="shared" si="37"/>
        <v>0</v>
      </c>
      <c r="V110" s="36"/>
      <c r="W110" s="33"/>
      <c r="X110" s="234">
        <f t="shared" si="38"/>
        <v>0</v>
      </c>
      <c r="Y110" s="366"/>
      <c r="Z110" s="235">
        <f t="shared" si="39"/>
        <v>0</v>
      </c>
      <c r="AA110" s="235">
        <f t="shared" si="40"/>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33"/>
        <v>0</v>
      </c>
      <c r="J111" s="18"/>
      <c r="K111" s="33"/>
      <c r="L111" s="233">
        <f t="shared" si="34"/>
        <v>0</v>
      </c>
      <c r="M111" s="34"/>
      <c r="N111" s="33"/>
      <c r="O111" s="232">
        <f t="shared" si="35"/>
        <v>0</v>
      </c>
      <c r="P111" s="36"/>
      <c r="Q111" s="33"/>
      <c r="R111" s="233">
        <f t="shared" si="36"/>
        <v>0</v>
      </c>
      <c r="S111" s="34"/>
      <c r="T111" s="33"/>
      <c r="U111" s="232">
        <f t="shared" si="37"/>
        <v>0</v>
      </c>
      <c r="V111" s="36"/>
      <c r="W111" s="33"/>
      <c r="X111" s="234">
        <f t="shared" si="38"/>
        <v>0</v>
      </c>
      <c r="Y111" s="366"/>
      <c r="Z111" s="235">
        <f t="shared" si="39"/>
        <v>0</v>
      </c>
      <c r="AA111" s="235">
        <f t="shared" si="40"/>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33"/>
        <v>0</v>
      </c>
      <c r="J112" s="18"/>
      <c r="K112" s="33"/>
      <c r="L112" s="233">
        <f t="shared" si="34"/>
        <v>0</v>
      </c>
      <c r="M112" s="34"/>
      <c r="N112" s="33"/>
      <c r="O112" s="232">
        <f t="shared" si="35"/>
        <v>0</v>
      </c>
      <c r="P112" s="36"/>
      <c r="Q112" s="33"/>
      <c r="R112" s="233">
        <f t="shared" si="36"/>
        <v>0</v>
      </c>
      <c r="S112" s="34"/>
      <c r="T112" s="33"/>
      <c r="U112" s="232">
        <f t="shared" si="37"/>
        <v>0</v>
      </c>
      <c r="V112" s="36"/>
      <c r="W112" s="33"/>
      <c r="X112" s="234">
        <f t="shared" si="38"/>
        <v>0</v>
      </c>
      <c r="Y112" s="366"/>
      <c r="Z112" s="235">
        <f t="shared" si="39"/>
        <v>0</v>
      </c>
      <c r="AA112" s="235">
        <f t="shared" si="40"/>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33"/>
        <v>0</v>
      </c>
      <c r="J113" s="18"/>
      <c r="K113" s="33"/>
      <c r="L113" s="233">
        <f t="shared" si="34"/>
        <v>0</v>
      </c>
      <c r="M113" s="34"/>
      <c r="N113" s="33"/>
      <c r="O113" s="232">
        <f t="shared" si="35"/>
        <v>0</v>
      </c>
      <c r="P113" s="36"/>
      <c r="Q113" s="33"/>
      <c r="R113" s="233">
        <f t="shared" si="36"/>
        <v>0</v>
      </c>
      <c r="S113" s="34"/>
      <c r="T113" s="33"/>
      <c r="U113" s="232">
        <f t="shared" si="37"/>
        <v>0</v>
      </c>
      <c r="V113" s="36"/>
      <c r="W113" s="33"/>
      <c r="X113" s="234">
        <f t="shared" si="38"/>
        <v>0</v>
      </c>
      <c r="Y113" s="366"/>
      <c r="Z113" s="235">
        <f t="shared" si="39"/>
        <v>0</v>
      </c>
      <c r="AA113" s="235">
        <f t="shared" si="40"/>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41">SUM(G114:H114)</f>
        <v>0</v>
      </c>
      <c r="J114" s="18"/>
      <c r="K114" s="33"/>
      <c r="L114" s="233">
        <f t="shared" ref="L114:L123" si="42">SUM(J114:K114)</f>
        <v>0</v>
      </c>
      <c r="M114" s="34"/>
      <c r="N114" s="33"/>
      <c r="O114" s="232">
        <f t="shared" ref="O114:O123" si="43">SUM(M114:N114)</f>
        <v>0</v>
      </c>
      <c r="P114" s="36"/>
      <c r="Q114" s="33"/>
      <c r="R114" s="233">
        <f t="shared" ref="R114:R123" si="44">SUM(P114:Q114)</f>
        <v>0</v>
      </c>
      <c r="S114" s="34"/>
      <c r="T114" s="33"/>
      <c r="U114" s="232">
        <f t="shared" ref="U114:U123" si="45">SUM(S114:T114)</f>
        <v>0</v>
      </c>
      <c r="V114" s="36"/>
      <c r="W114" s="33"/>
      <c r="X114" s="234">
        <f t="shared" ref="X114:X123" si="46">SUM(V114:W114)</f>
        <v>0</v>
      </c>
      <c r="Y114" s="366"/>
      <c r="Z114" s="235">
        <f t="shared" ref="Z114:Z123" si="47">SUM(I114,O114,U114)</f>
        <v>0</v>
      </c>
      <c r="AA114" s="235">
        <f t="shared" ref="AA114:AA123" si="48">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41"/>
        <v>0</v>
      </c>
      <c r="J115" s="18"/>
      <c r="K115" s="33"/>
      <c r="L115" s="233">
        <f t="shared" si="42"/>
        <v>0</v>
      </c>
      <c r="M115" s="34"/>
      <c r="N115" s="33"/>
      <c r="O115" s="232">
        <f t="shared" si="43"/>
        <v>0</v>
      </c>
      <c r="P115" s="36"/>
      <c r="Q115" s="33"/>
      <c r="R115" s="233">
        <f t="shared" si="44"/>
        <v>0</v>
      </c>
      <c r="S115" s="34"/>
      <c r="T115" s="33"/>
      <c r="U115" s="232">
        <f t="shared" si="45"/>
        <v>0</v>
      </c>
      <c r="V115" s="36"/>
      <c r="W115" s="33"/>
      <c r="X115" s="234">
        <f t="shared" si="46"/>
        <v>0</v>
      </c>
      <c r="Y115" s="366"/>
      <c r="Z115" s="235">
        <f t="shared" si="47"/>
        <v>0</v>
      </c>
      <c r="AA115" s="235">
        <f t="shared" si="48"/>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41"/>
        <v>0</v>
      </c>
      <c r="J116" s="18"/>
      <c r="K116" s="33"/>
      <c r="L116" s="233">
        <f t="shared" si="42"/>
        <v>0</v>
      </c>
      <c r="M116" s="34"/>
      <c r="N116" s="33"/>
      <c r="O116" s="232">
        <f t="shared" si="43"/>
        <v>0</v>
      </c>
      <c r="P116" s="36"/>
      <c r="Q116" s="33"/>
      <c r="R116" s="233">
        <f t="shared" si="44"/>
        <v>0</v>
      </c>
      <c r="S116" s="34"/>
      <c r="T116" s="33"/>
      <c r="U116" s="232">
        <f t="shared" si="45"/>
        <v>0</v>
      </c>
      <c r="V116" s="36"/>
      <c r="W116" s="33"/>
      <c r="X116" s="234">
        <f t="shared" si="46"/>
        <v>0</v>
      </c>
      <c r="Y116" s="366"/>
      <c r="Z116" s="235">
        <f t="shared" si="47"/>
        <v>0</v>
      </c>
      <c r="AA116" s="235">
        <f t="shared" si="48"/>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41"/>
        <v>0</v>
      </c>
      <c r="J117" s="18"/>
      <c r="K117" s="33"/>
      <c r="L117" s="233">
        <f t="shared" si="42"/>
        <v>0</v>
      </c>
      <c r="M117" s="34"/>
      <c r="N117" s="33"/>
      <c r="O117" s="232">
        <f t="shared" si="43"/>
        <v>0</v>
      </c>
      <c r="P117" s="36"/>
      <c r="Q117" s="33"/>
      <c r="R117" s="233">
        <f t="shared" si="44"/>
        <v>0</v>
      </c>
      <c r="S117" s="34"/>
      <c r="T117" s="33"/>
      <c r="U117" s="232">
        <f t="shared" si="45"/>
        <v>0</v>
      </c>
      <c r="V117" s="36"/>
      <c r="W117" s="33"/>
      <c r="X117" s="234">
        <f t="shared" si="46"/>
        <v>0</v>
      </c>
      <c r="Y117" s="366"/>
      <c r="Z117" s="235">
        <f t="shared" si="47"/>
        <v>0</v>
      </c>
      <c r="AA117" s="235">
        <f t="shared" si="48"/>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41"/>
        <v>0</v>
      </c>
      <c r="J118" s="18"/>
      <c r="K118" s="33"/>
      <c r="L118" s="233">
        <f t="shared" si="42"/>
        <v>0</v>
      </c>
      <c r="M118" s="34"/>
      <c r="N118" s="33"/>
      <c r="O118" s="232">
        <f t="shared" si="43"/>
        <v>0</v>
      </c>
      <c r="P118" s="36"/>
      <c r="Q118" s="33"/>
      <c r="R118" s="233">
        <f t="shared" si="44"/>
        <v>0</v>
      </c>
      <c r="S118" s="34"/>
      <c r="T118" s="33"/>
      <c r="U118" s="232">
        <f t="shared" si="45"/>
        <v>0</v>
      </c>
      <c r="V118" s="36"/>
      <c r="W118" s="33"/>
      <c r="X118" s="234">
        <f t="shared" si="46"/>
        <v>0</v>
      </c>
      <c r="Y118" s="366"/>
      <c r="Z118" s="235">
        <f t="shared" si="47"/>
        <v>0</v>
      </c>
      <c r="AA118" s="235">
        <f t="shared" si="48"/>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41"/>
        <v>0</v>
      </c>
      <c r="J119" s="18"/>
      <c r="K119" s="33"/>
      <c r="L119" s="233">
        <f t="shared" si="42"/>
        <v>0</v>
      </c>
      <c r="M119" s="34"/>
      <c r="N119" s="33"/>
      <c r="O119" s="232">
        <f t="shared" si="43"/>
        <v>0</v>
      </c>
      <c r="P119" s="36"/>
      <c r="Q119" s="33"/>
      <c r="R119" s="233">
        <f t="shared" si="44"/>
        <v>0</v>
      </c>
      <c r="S119" s="34"/>
      <c r="T119" s="33"/>
      <c r="U119" s="232">
        <f t="shared" si="45"/>
        <v>0</v>
      </c>
      <c r="V119" s="36"/>
      <c r="W119" s="33"/>
      <c r="X119" s="234">
        <f t="shared" si="46"/>
        <v>0</v>
      </c>
      <c r="Y119" s="366"/>
      <c r="Z119" s="235">
        <f t="shared" si="47"/>
        <v>0</v>
      </c>
      <c r="AA119" s="235">
        <f t="shared" si="48"/>
        <v>0</v>
      </c>
      <c r="AB119" s="122">
        <f t="shared" si="14"/>
        <v>0</v>
      </c>
      <c r="AC119" s="85">
        <f>SUM(Z119:AA119)</f>
        <v>0</v>
      </c>
    </row>
    <row r="120" spans="1:31" ht="30.95" customHeight="1" thickBot="1" x14ac:dyDescent="0.3">
      <c r="A120" s="353" t="s">
        <v>36</v>
      </c>
      <c r="B120" s="358" t="s">
        <v>111</v>
      </c>
      <c r="C120" s="358" t="s">
        <v>178</v>
      </c>
      <c r="D120" s="355" t="s">
        <v>89</v>
      </c>
      <c r="E120" s="356" t="s">
        <v>88</v>
      </c>
      <c r="F120" s="357" t="s">
        <v>15</v>
      </c>
      <c r="G120" s="23"/>
      <c r="H120" s="24"/>
      <c r="I120" s="244">
        <f t="shared" si="41"/>
        <v>0</v>
      </c>
      <c r="J120" s="25"/>
      <c r="K120" s="26"/>
      <c r="L120" s="245">
        <f t="shared" si="42"/>
        <v>0</v>
      </c>
      <c r="M120" s="27"/>
      <c r="N120" s="26"/>
      <c r="O120" s="244">
        <f t="shared" si="43"/>
        <v>0</v>
      </c>
      <c r="P120" s="28"/>
      <c r="Q120" s="26"/>
      <c r="R120" s="245">
        <f t="shared" si="44"/>
        <v>0</v>
      </c>
      <c r="S120" s="27"/>
      <c r="T120" s="26"/>
      <c r="U120" s="244">
        <f t="shared" si="45"/>
        <v>0</v>
      </c>
      <c r="V120" s="28"/>
      <c r="W120" s="26"/>
      <c r="X120" s="246">
        <f t="shared" si="46"/>
        <v>0</v>
      </c>
      <c r="Y120" s="366"/>
      <c r="Z120" s="247">
        <f t="shared" si="47"/>
        <v>0</v>
      </c>
      <c r="AA120" s="247">
        <f t="shared" si="48"/>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41"/>
        <v>0</v>
      </c>
      <c r="J121" s="19"/>
      <c r="K121" s="20"/>
      <c r="L121" s="233">
        <f t="shared" si="42"/>
        <v>0</v>
      </c>
      <c r="M121" s="21"/>
      <c r="N121" s="20"/>
      <c r="O121" s="232">
        <f t="shared" si="43"/>
        <v>0</v>
      </c>
      <c r="P121" s="22"/>
      <c r="Q121" s="20"/>
      <c r="R121" s="233">
        <f t="shared" si="44"/>
        <v>0</v>
      </c>
      <c r="S121" s="21"/>
      <c r="T121" s="20"/>
      <c r="U121" s="232">
        <f t="shared" si="45"/>
        <v>0</v>
      </c>
      <c r="V121" s="22"/>
      <c r="W121" s="20"/>
      <c r="X121" s="234">
        <f t="shared" si="46"/>
        <v>0</v>
      </c>
      <c r="Y121" s="366"/>
      <c r="Z121" s="235">
        <f t="shared" si="47"/>
        <v>0</v>
      </c>
      <c r="AA121" s="235">
        <f t="shared" si="48"/>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41"/>
        <v>0</v>
      </c>
      <c r="J122" s="19"/>
      <c r="K122" s="20"/>
      <c r="L122" s="233">
        <f t="shared" si="42"/>
        <v>0</v>
      </c>
      <c r="M122" s="21"/>
      <c r="N122" s="20"/>
      <c r="O122" s="232">
        <f t="shared" si="43"/>
        <v>0</v>
      </c>
      <c r="P122" s="22"/>
      <c r="Q122" s="20"/>
      <c r="R122" s="233">
        <f t="shared" si="44"/>
        <v>0</v>
      </c>
      <c r="S122" s="21"/>
      <c r="T122" s="20"/>
      <c r="U122" s="232">
        <f t="shared" si="45"/>
        <v>0</v>
      </c>
      <c r="V122" s="22"/>
      <c r="W122" s="20"/>
      <c r="X122" s="234">
        <f t="shared" si="46"/>
        <v>0</v>
      </c>
      <c r="Y122" s="366"/>
      <c r="Z122" s="235">
        <f t="shared" si="47"/>
        <v>0</v>
      </c>
      <c r="AA122" s="235">
        <f t="shared" si="48"/>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41"/>
        <v>0</v>
      </c>
      <c r="J123" s="44"/>
      <c r="K123" s="45"/>
      <c r="L123" s="237">
        <f t="shared" si="42"/>
        <v>0</v>
      </c>
      <c r="M123" s="46"/>
      <c r="N123" s="45"/>
      <c r="O123" s="236">
        <f t="shared" si="43"/>
        <v>0</v>
      </c>
      <c r="P123" s="47"/>
      <c r="Q123" s="45"/>
      <c r="R123" s="237">
        <f t="shared" si="44"/>
        <v>0</v>
      </c>
      <c r="S123" s="46"/>
      <c r="T123" s="45"/>
      <c r="U123" s="236">
        <f t="shared" si="45"/>
        <v>0</v>
      </c>
      <c r="V123" s="47"/>
      <c r="W123" s="45"/>
      <c r="X123" s="238">
        <f t="shared" si="46"/>
        <v>0</v>
      </c>
      <c r="Y123" s="366"/>
      <c r="Z123" s="239">
        <f t="shared" si="47"/>
        <v>0</v>
      </c>
      <c r="AA123" s="239">
        <f t="shared" si="48"/>
        <v>0</v>
      </c>
      <c r="AB123" s="122"/>
      <c r="AC123" s="85"/>
    </row>
    <row r="124" spans="1:31" ht="30.95" customHeight="1" thickTop="1" thickBot="1" x14ac:dyDescent="0.3">
      <c r="A124" s="490" t="s">
        <v>182</v>
      </c>
      <c r="B124" s="490"/>
      <c r="C124" s="490"/>
      <c r="D124" s="490"/>
      <c r="E124" s="490"/>
      <c r="F124" s="490"/>
      <c r="G124" s="254">
        <f t="shared" ref="G124:X124" si="49">SUM(G83:G123)</f>
        <v>0</v>
      </c>
      <c r="H124" s="255">
        <f t="shared" si="49"/>
        <v>0</v>
      </c>
      <c r="I124" s="255">
        <f t="shared" si="49"/>
        <v>0</v>
      </c>
      <c r="J124" s="255">
        <f t="shared" si="49"/>
        <v>0</v>
      </c>
      <c r="K124" s="255">
        <f t="shared" si="49"/>
        <v>0</v>
      </c>
      <c r="L124" s="255">
        <f t="shared" si="49"/>
        <v>0</v>
      </c>
      <c r="M124" s="255">
        <f t="shared" si="49"/>
        <v>0</v>
      </c>
      <c r="N124" s="255">
        <f t="shared" si="49"/>
        <v>0</v>
      </c>
      <c r="O124" s="255">
        <f t="shared" si="49"/>
        <v>0</v>
      </c>
      <c r="P124" s="255">
        <f t="shared" si="49"/>
        <v>0</v>
      </c>
      <c r="Q124" s="255">
        <f t="shared" si="49"/>
        <v>0</v>
      </c>
      <c r="R124" s="255">
        <f t="shared" si="49"/>
        <v>0</v>
      </c>
      <c r="S124" s="255">
        <f t="shared" si="49"/>
        <v>0</v>
      </c>
      <c r="T124" s="255">
        <f t="shared" si="49"/>
        <v>0</v>
      </c>
      <c r="U124" s="255">
        <f t="shared" si="49"/>
        <v>0</v>
      </c>
      <c r="V124" s="255">
        <f t="shared" si="49"/>
        <v>0</v>
      </c>
      <c r="W124" s="255">
        <f t="shared" si="49"/>
        <v>0</v>
      </c>
      <c r="X124" s="256">
        <f t="shared" si="49"/>
        <v>0</v>
      </c>
      <c r="Y124" s="243"/>
      <c r="Z124" s="255">
        <f>SUM(Z83:Z123)</f>
        <v>0</v>
      </c>
      <c r="AA124" s="255">
        <f>SUM(AA83:AA123)</f>
        <v>0</v>
      </c>
      <c r="AB124" s="122"/>
      <c r="AC124" s="85"/>
    </row>
    <row r="125" spans="1:31" ht="30.95" customHeight="1" thickTop="1" thickBot="1" x14ac:dyDescent="0.3">
      <c r="A125" s="455" t="s">
        <v>218</v>
      </c>
      <c r="B125" s="456"/>
      <c r="C125" s="84"/>
      <c r="D125" s="457" t="s">
        <v>18</v>
      </c>
      <c r="E125" s="458"/>
      <c r="F125" s="459"/>
      <c r="G125" s="257">
        <f t="shared" ref="G125:X125" si="50">SUM(G82,G124)</f>
        <v>26</v>
      </c>
      <c r="H125" s="258">
        <f t="shared" si="50"/>
        <v>0</v>
      </c>
      <c r="I125" s="258">
        <f t="shared" si="50"/>
        <v>26</v>
      </c>
      <c r="J125" s="258">
        <f t="shared" si="50"/>
        <v>28</v>
      </c>
      <c r="K125" s="258">
        <f t="shared" si="50"/>
        <v>0</v>
      </c>
      <c r="L125" s="258">
        <f t="shared" si="50"/>
        <v>28</v>
      </c>
      <c r="M125" s="258">
        <f t="shared" si="50"/>
        <v>12</v>
      </c>
      <c r="N125" s="258">
        <f t="shared" si="50"/>
        <v>0</v>
      </c>
      <c r="O125" s="258">
        <f t="shared" si="50"/>
        <v>12</v>
      </c>
      <c r="P125" s="258">
        <f t="shared" si="50"/>
        <v>21</v>
      </c>
      <c r="Q125" s="258">
        <f t="shared" si="50"/>
        <v>0</v>
      </c>
      <c r="R125" s="258">
        <f t="shared" si="50"/>
        <v>21</v>
      </c>
      <c r="S125" s="258">
        <f t="shared" si="50"/>
        <v>12</v>
      </c>
      <c r="T125" s="258">
        <f t="shared" si="50"/>
        <v>0</v>
      </c>
      <c r="U125" s="258">
        <f t="shared" si="50"/>
        <v>12</v>
      </c>
      <c r="V125" s="258">
        <f t="shared" si="50"/>
        <v>24</v>
      </c>
      <c r="W125" s="258">
        <f t="shared" si="50"/>
        <v>0</v>
      </c>
      <c r="X125" s="259">
        <f t="shared" si="50"/>
        <v>24</v>
      </c>
      <c r="Y125" s="243"/>
      <c r="Z125" s="258">
        <f>SUM(Z82,Z124)</f>
        <v>50</v>
      </c>
      <c r="AA125" s="258">
        <f>SUM(AA82,AA124)</f>
        <v>73</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200</v>
      </c>
      <c r="AE126" s="1">
        <f>SUM(AA14:AA125)</f>
        <v>292</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60" t="s">
        <v>220</v>
      </c>
      <c r="I129" s="460"/>
      <c r="J129" s="460"/>
      <c r="K129" s="460"/>
      <c r="L129" s="460"/>
      <c r="M129" s="460"/>
      <c r="N129" s="460"/>
      <c r="O129" s="460"/>
      <c r="P129" s="460"/>
      <c r="Q129" s="460"/>
      <c r="R129" s="460"/>
      <c r="S129" s="460"/>
      <c r="T129" s="460"/>
      <c r="U129" s="460"/>
      <c r="V129" s="69"/>
      <c r="W129" s="69"/>
      <c r="X129" s="69"/>
      <c r="Y129" s="69"/>
      <c r="Z129" s="69"/>
      <c r="AA129" s="69"/>
      <c r="AB129" s="69"/>
      <c r="AC129" s="69"/>
    </row>
    <row r="130" spans="1:29" ht="17.25" x14ac:dyDescent="0.3">
      <c r="A130" s="89" t="s">
        <v>130</v>
      </c>
      <c r="B130" s="69"/>
      <c r="C130" s="69"/>
      <c r="D130" s="155"/>
      <c r="E130" s="69"/>
      <c r="F130" s="69"/>
      <c r="G130" s="69"/>
      <c r="H130" s="454"/>
      <c r="I130" s="454"/>
      <c r="J130" s="454"/>
      <c r="K130" s="454"/>
      <c r="L130" s="454"/>
      <c r="M130" s="454"/>
      <c r="N130" s="454"/>
      <c r="O130" s="454"/>
      <c r="P130" s="454"/>
      <c r="Q130" s="454"/>
      <c r="R130" s="454"/>
      <c r="S130" s="454"/>
      <c r="T130" s="454"/>
      <c r="U130" s="454"/>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60" t="s">
        <v>221</v>
      </c>
      <c r="I133" s="460"/>
      <c r="J133" s="460"/>
      <c r="K133" s="460"/>
      <c r="L133" s="460"/>
      <c r="M133" s="460"/>
      <c r="N133" s="460"/>
      <c r="O133" s="460"/>
      <c r="P133" s="460"/>
      <c r="Q133" s="460"/>
      <c r="R133" s="460"/>
      <c r="S133" s="460"/>
      <c r="T133" s="460"/>
      <c r="U133" s="460"/>
      <c r="V133" s="69"/>
      <c r="W133" s="69"/>
      <c r="X133" s="69"/>
      <c r="Y133" s="69"/>
      <c r="Z133" s="69"/>
      <c r="AA133" s="69"/>
      <c r="AB133" s="69"/>
      <c r="AC133" s="69"/>
    </row>
    <row r="134" spans="1:29" x14ac:dyDescent="0.25">
      <c r="A134" s="69"/>
      <c r="B134" s="69"/>
      <c r="C134" s="69"/>
      <c r="D134" s="69"/>
      <c r="E134" s="69"/>
      <c r="F134" s="69"/>
      <c r="G134" s="69"/>
      <c r="H134" s="454"/>
      <c r="I134" s="454"/>
      <c r="J134" s="454"/>
      <c r="K134" s="454"/>
      <c r="L134" s="454"/>
      <c r="M134" s="454"/>
      <c r="N134" s="454"/>
      <c r="O134" s="454"/>
      <c r="P134" s="454"/>
      <c r="Q134" s="454"/>
      <c r="R134" s="454"/>
      <c r="S134" s="454"/>
      <c r="T134" s="454"/>
      <c r="U134" s="454"/>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4:F64"/>
    <mergeCell ref="A69:F69"/>
    <mergeCell ref="A21:F21"/>
    <mergeCell ref="A27:F27"/>
    <mergeCell ref="A33:F33"/>
    <mergeCell ref="A38:F38"/>
    <mergeCell ref="A43:E43"/>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opLeftCell="E1" zoomScale="62" zoomScaleNormal="62" zoomScaleSheetLayoutView="77" workbookViewId="0">
      <pane ySplit="14" topLeftCell="A60" activePane="bottomLeft" state="frozen"/>
      <selection pane="bottomLeft" activeCell="O63" sqref="O63"/>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69" t="s">
        <v>0</v>
      </c>
      <c r="O6" s="469"/>
      <c r="P6" s="469"/>
      <c r="Q6" s="469"/>
      <c r="R6" s="469"/>
      <c r="S6" s="469"/>
      <c r="T6" s="469"/>
      <c r="U6" s="469"/>
      <c r="V6" s="469"/>
      <c r="W6" s="469"/>
      <c r="X6" s="469"/>
      <c r="Y6" s="469"/>
      <c r="Z6" s="469"/>
      <c r="AA6" s="469"/>
      <c r="AB6" s="469"/>
      <c r="AC6" s="469"/>
      <c r="AD6" s="469"/>
      <c r="AE6" s="469"/>
      <c r="AF6" s="469"/>
      <c r="AG6" s="469"/>
      <c r="AH6" s="469"/>
      <c r="AI6" s="469"/>
      <c r="AJ6" s="469"/>
      <c r="AK6" s="469"/>
      <c r="AL6" s="469"/>
      <c r="AM6" s="469"/>
      <c r="AN6" s="469"/>
      <c r="AO6" s="469"/>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69" t="s">
        <v>119</v>
      </c>
      <c r="O7" s="469"/>
      <c r="P7" s="469"/>
      <c r="Q7" s="469"/>
      <c r="R7" s="469"/>
      <c r="S7" s="469"/>
      <c r="T7" s="469"/>
      <c r="U7" s="469"/>
      <c r="V7" s="469"/>
      <c r="W7" s="469"/>
      <c r="X7" s="469"/>
      <c r="Y7" s="469"/>
      <c r="Z7" s="469"/>
      <c r="AA7" s="469"/>
      <c r="AB7" s="469"/>
      <c r="AC7" s="469"/>
      <c r="AD7" s="469"/>
      <c r="AE7" s="469"/>
      <c r="AF7" s="469"/>
      <c r="AG7" s="469"/>
      <c r="AH7" s="469"/>
      <c r="AI7" s="469"/>
      <c r="AJ7" s="469"/>
      <c r="AK7" s="469"/>
      <c r="AL7" s="469"/>
      <c r="AM7" s="469"/>
      <c r="AN7" s="469"/>
      <c r="AO7" s="469"/>
      <c r="AP7" s="69"/>
      <c r="AQ7" s="69"/>
      <c r="AR7" s="69"/>
      <c r="AS7" s="69"/>
      <c r="AT7" s="69"/>
      <c r="AU7" s="69"/>
      <c r="AV7" s="69"/>
      <c r="AW7" s="69"/>
      <c r="AX7" s="69"/>
      <c r="AY7" s="69"/>
      <c r="AZ7" s="69"/>
      <c r="BA7" s="69"/>
      <c r="BB7" s="69"/>
      <c r="BC7" s="69"/>
      <c r="BD7" s="69"/>
      <c r="BE7" s="69"/>
      <c r="BF7" s="69"/>
      <c r="BG7" s="69"/>
      <c r="BH7" s="69"/>
      <c r="BI7" s="69"/>
      <c r="BJ7" s="69"/>
      <c r="BK7" s="69"/>
      <c r="BL7" s="69"/>
      <c r="BM7" s="69"/>
      <c r="BN7" s="510" t="s">
        <v>1</v>
      </c>
      <c r="BO7" s="510"/>
      <c r="BP7" s="510"/>
      <c r="BQ7" s="510"/>
      <c r="BR7" s="510"/>
      <c r="BS7" s="69"/>
    </row>
    <row r="8" spans="1:71" ht="18" customHeight="1" thickBot="1" x14ac:dyDescent="0.3">
      <c r="A8" s="471" t="s">
        <v>2</v>
      </c>
      <c r="B8" s="471"/>
      <c r="C8" s="472" t="s">
        <v>216</v>
      </c>
      <c r="D8" s="472"/>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10" t="s">
        <v>129</v>
      </c>
      <c r="BO8" s="510"/>
      <c r="BP8" s="510"/>
      <c r="BQ8" s="510"/>
      <c r="BR8" s="510"/>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73" t="s">
        <v>4</v>
      </c>
      <c r="B10" s="473" t="s">
        <v>5</v>
      </c>
      <c r="C10" s="473" t="s">
        <v>6</v>
      </c>
      <c r="D10" s="473" t="s">
        <v>7</v>
      </c>
      <c r="E10" s="491" t="s">
        <v>120</v>
      </c>
      <c r="F10" s="473" t="s">
        <v>9</v>
      </c>
      <c r="G10" s="508" t="s">
        <v>21</v>
      </c>
      <c r="H10" s="508"/>
      <c r="I10" s="508"/>
      <c r="J10" s="508"/>
      <c r="K10" s="508"/>
      <c r="L10" s="508"/>
      <c r="M10" s="508"/>
      <c r="N10" s="508"/>
      <c r="O10" s="508"/>
      <c r="P10" s="508"/>
      <c r="Q10" s="508"/>
      <c r="R10" s="508"/>
      <c r="S10" s="508"/>
      <c r="T10" s="508"/>
      <c r="U10" s="508"/>
      <c r="V10" s="508"/>
      <c r="W10" s="508"/>
      <c r="X10" s="508"/>
      <c r="Y10" s="508"/>
      <c r="Z10" s="508"/>
      <c r="AA10" s="508"/>
      <c r="AB10" s="508"/>
      <c r="AC10" s="508"/>
      <c r="AD10" s="508"/>
      <c r="AE10" s="508"/>
      <c r="AF10" s="508"/>
      <c r="AG10" s="508"/>
      <c r="AH10" s="508"/>
      <c r="AI10" s="508"/>
      <c r="AJ10" s="508"/>
      <c r="AK10" s="508"/>
      <c r="AL10" s="508"/>
      <c r="AM10" s="508"/>
      <c r="AN10" s="508"/>
      <c r="AO10" s="508"/>
      <c r="AP10" s="508"/>
      <c r="AQ10" s="508"/>
      <c r="AR10" s="508"/>
      <c r="AS10" s="508"/>
      <c r="AT10" s="508"/>
      <c r="AU10" s="508"/>
      <c r="AV10" s="508"/>
      <c r="AW10" s="508"/>
      <c r="AX10" s="508"/>
      <c r="AY10" s="508"/>
      <c r="AZ10" s="508"/>
      <c r="BA10" s="508"/>
      <c r="BB10" s="508"/>
      <c r="BC10" s="541" t="s">
        <v>11</v>
      </c>
      <c r="BD10" s="542"/>
      <c r="BE10" s="542"/>
      <c r="BF10" s="542"/>
      <c r="BG10" s="542"/>
      <c r="BH10" s="542"/>
      <c r="BI10" s="542"/>
      <c r="BJ10" s="516"/>
      <c r="BK10" s="541" t="s">
        <v>11</v>
      </c>
      <c r="BL10" s="542"/>
      <c r="BM10" s="542"/>
      <c r="BN10" s="542"/>
      <c r="BO10" s="542"/>
      <c r="BP10" s="542"/>
      <c r="BQ10" s="542"/>
      <c r="BR10" s="516"/>
      <c r="BS10" s="69"/>
    </row>
    <row r="11" spans="1:71" ht="15.75" thickBot="1" x14ac:dyDescent="0.3">
      <c r="A11" s="474"/>
      <c r="B11" s="474"/>
      <c r="C11" s="474"/>
      <c r="D11" s="474"/>
      <c r="E11" s="492"/>
      <c r="F11" s="474"/>
      <c r="G11" s="545" t="s">
        <v>113</v>
      </c>
      <c r="H11" s="545"/>
      <c r="I11" s="545"/>
      <c r="J11" s="545"/>
      <c r="K11" s="545"/>
      <c r="L11" s="545"/>
      <c r="M11" s="545"/>
      <c r="N11" s="545"/>
      <c r="O11" s="545"/>
      <c r="P11" s="545"/>
      <c r="Q11" s="545"/>
      <c r="R11" s="545"/>
      <c r="S11" s="545"/>
      <c r="T11" s="545"/>
      <c r="U11" s="545"/>
      <c r="V11" s="546"/>
      <c r="W11" s="545" t="s">
        <v>114</v>
      </c>
      <c r="X11" s="545"/>
      <c r="Y11" s="545"/>
      <c r="Z11" s="545"/>
      <c r="AA11" s="545"/>
      <c r="AB11" s="545"/>
      <c r="AC11" s="545"/>
      <c r="AD11" s="545"/>
      <c r="AE11" s="545"/>
      <c r="AF11" s="545"/>
      <c r="AG11" s="545"/>
      <c r="AH11" s="545"/>
      <c r="AI11" s="545"/>
      <c r="AJ11" s="545"/>
      <c r="AK11" s="545"/>
      <c r="AL11" s="545"/>
      <c r="AM11" s="547" t="s">
        <v>115</v>
      </c>
      <c r="AN11" s="545"/>
      <c r="AO11" s="545"/>
      <c r="AP11" s="545"/>
      <c r="AQ11" s="545"/>
      <c r="AR11" s="545"/>
      <c r="AS11" s="545"/>
      <c r="AT11" s="545"/>
      <c r="AU11" s="545"/>
      <c r="AV11" s="545"/>
      <c r="AW11" s="545"/>
      <c r="AX11" s="545"/>
      <c r="AY11" s="545"/>
      <c r="AZ11" s="545"/>
      <c r="BA11" s="545"/>
      <c r="BB11" s="546"/>
      <c r="BC11" s="543"/>
      <c r="BD11" s="543"/>
      <c r="BE11" s="543"/>
      <c r="BF11" s="543"/>
      <c r="BG11" s="543"/>
      <c r="BH11" s="543"/>
      <c r="BI11" s="543"/>
      <c r="BJ11" s="544"/>
      <c r="BK11" s="543"/>
      <c r="BL11" s="543"/>
      <c r="BM11" s="543"/>
      <c r="BN11" s="543"/>
      <c r="BO11" s="543"/>
      <c r="BP11" s="543"/>
      <c r="BQ11" s="543"/>
      <c r="BR11" s="544"/>
      <c r="BS11" s="69"/>
    </row>
    <row r="12" spans="1:71" ht="15.75" thickBot="1" x14ac:dyDescent="0.3">
      <c r="A12" s="474"/>
      <c r="B12" s="474"/>
      <c r="C12" s="474"/>
      <c r="D12" s="474"/>
      <c r="E12" s="492"/>
      <c r="F12" s="474"/>
      <c r="G12" s="516" t="s">
        <v>22</v>
      </c>
      <c r="H12" s="518" t="s">
        <v>23</v>
      </c>
      <c r="I12" s="511" t="s">
        <v>24</v>
      </c>
      <c r="J12" s="512"/>
      <c r="K12" s="512"/>
      <c r="L12" s="512"/>
      <c r="M12" s="513"/>
      <c r="N12" s="520" t="s">
        <v>25</v>
      </c>
      <c r="O12" s="518" t="s">
        <v>22</v>
      </c>
      <c r="P12" s="518" t="s">
        <v>23</v>
      </c>
      <c r="Q12" s="511" t="s">
        <v>24</v>
      </c>
      <c r="R12" s="512"/>
      <c r="S12" s="512"/>
      <c r="T12" s="512"/>
      <c r="U12" s="513"/>
      <c r="V12" s="528" t="s">
        <v>25</v>
      </c>
      <c r="W12" s="516" t="s">
        <v>22</v>
      </c>
      <c r="X12" s="518" t="s">
        <v>23</v>
      </c>
      <c r="Y12" s="511" t="s">
        <v>24</v>
      </c>
      <c r="Z12" s="512"/>
      <c r="AA12" s="512"/>
      <c r="AB12" s="512"/>
      <c r="AC12" s="513"/>
      <c r="AD12" s="520" t="s">
        <v>25</v>
      </c>
      <c r="AE12" s="518" t="s">
        <v>22</v>
      </c>
      <c r="AF12" s="518" t="s">
        <v>23</v>
      </c>
      <c r="AG12" s="511" t="s">
        <v>24</v>
      </c>
      <c r="AH12" s="512"/>
      <c r="AI12" s="512"/>
      <c r="AJ12" s="512"/>
      <c r="AK12" s="513"/>
      <c r="AL12" s="514" t="s">
        <v>25</v>
      </c>
      <c r="AM12" s="548" t="s">
        <v>22</v>
      </c>
      <c r="AN12" s="518" t="s">
        <v>23</v>
      </c>
      <c r="AO12" s="511" t="s">
        <v>24</v>
      </c>
      <c r="AP12" s="512"/>
      <c r="AQ12" s="512"/>
      <c r="AR12" s="512"/>
      <c r="AS12" s="513"/>
      <c r="AT12" s="520" t="s">
        <v>25</v>
      </c>
      <c r="AU12" s="518" t="s">
        <v>22</v>
      </c>
      <c r="AV12" s="518" t="s">
        <v>23</v>
      </c>
      <c r="AW12" s="511" t="s">
        <v>24</v>
      </c>
      <c r="AX12" s="512"/>
      <c r="AY12" s="512"/>
      <c r="AZ12" s="512"/>
      <c r="BA12" s="513"/>
      <c r="BB12" s="528" t="s">
        <v>25</v>
      </c>
      <c r="BC12" s="516" t="s">
        <v>22</v>
      </c>
      <c r="BD12" s="518" t="s">
        <v>23</v>
      </c>
      <c r="BE12" s="550" t="s">
        <v>24</v>
      </c>
      <c r="BF12" s="550"/>
      <c r="BG12" s="550"/>
      <c r="BH12" s="550"/>
      <c r="BI12" s="551"/>
      <c r="BJ12" s="520" t="s">
        <v>25</v>
      </c>
      <c r="BK12" s="516" t="s">
        <v>22</v>
      </c>
      <c r="BL12" s="518" t="s">
        <v>23</v>
      </c>
      <c r="BM12" s="550" t="s">
        <v>24</v>
      </c>
      <c r="BN12" s="550"/>
      <c r="BO12" s="550"/>
      <c r="BP12" s="550"/>
      <c r="BQ12" s="551"/>
      <c r="BR12" s="520" t="s">
        <v>25</v>
      </c>
      <c r="BS12" s="69"/>
    </row>
    <row r="13" spans="1:71" ht="15.75" thickBot="1" x14ac:dyDescent="0.3">
      <c r="A13" s="474"/>
      <c r="B13" s="474"/>
      <c r="C13" s="474"/>
      <c r="D13" s="474"/>
      <c r="E13" s="492"/>
      <c r="F13" s="474"/>
      <c r="G13" s="517"/>
      <c r="H13" s="519"/>
      <c r="I13" s="408">
        <v>1</v>
      </c>
      <c r="J13" s="409">
        <v>2</v>
      </c>
      <c r="K13" s="409">
        <v>3</v>
      </c>
      <c r="L13" s="409">
        <v>4</v>
      </c>
      <c r="M13" s="410" t="s">
        <v>112</v>
      </c>
      <c r="N13" s="521"/>
      <c r="O13" s="519"/>
      <c r="P13" s="519"/>
      <c r="Q13" s="408">
        <v>1</v>
      </c>
      <c r="R13" s="409">
        <v>2</v>
      </c>
      <c r="S13" s="409">
        <v>3</v>
      </c>
      <c r="T13" s="409">
        <v>4</v>
      </c>
      <c r="U13" s="410" t="s">
        <v>112</v>
      </c>
      <c r="V13" s="529"/>
      <c r="W13" s="517"/>
      <c r="X13" s="519"/>
      <c r="Y13" s="408">
        <v>1</v>
      </c>
      <c r="Z13" s="409">
        <v>2</v>
      </c>
      <c r="AA13" s="409">
        <v>3</v>
      </c>
      <c r="AB13" s="409">
        <v>4</v>
      </c>
      <c r="AC13" s="410" t="s">
        <v>112</v>
      </c>
      <c r="AD13" s="521"/>
      <c r="AE13" s="519"/>
      <c r="AF13" s="519"/>
      <c r="AG13" s="408">
        <v>1</v>
      </c>
      <c r="AH13" s="409">
        <v>2</v>
      </c>
      <c r="AI13" s="409">
        <v>3</v>
      </c>
      <c r="AJ13" s="409">
        <v>4</v>
      </c>
      <c r="AK13" s="410" t="s">
        <v>112</v>
      </c>
      <c r="AL13" s="515"/>
      <c r="AM13" s="549"/>
      <c r="AN13" s="519"/>
      <c r="AO13" s="408">
        <v>1</v>
      </c>
      <c r="AP13" s="409">
        <v>2</v>
      </c>
      <c r="AQ13" s="409">
        <v>3</v>
      </c>
      <c r="AR13" s="409">
        <v>4</v>
      </c>
      <c r="AS13" s="410" t="s">
        <v>112</v>
      </c>
      <c r="AT13" s="521"/>
      <c r="AU13" s="519"/>
      <c r="AV13" s="519"/>
      <c r="AW13" s="408">
        <v>1</v>
      </c>
      <c r="AX13" s="409">
        <v>2</v>
      </c>
      <c r="AY13" s="409">
        <v>3</v>
      </c>
      <c r="AZ13" s="409">
        <v>4</v>
      </c>
      <c r="BA13" s="410" t="s">
        <v>112</v>
      </c>
      <c r="BB13" s="529"/>
      <c r="BC13" s="517"/>
      <c r="BD13" s="519"/>
      <c r="BE13" s="409">
        <v>1</v>
      </c>
      <c r="BF13" s="409">
        <v>2</v>
      </c>
      <c r="BG13" s="409">
        <v>3</v>
      </c>
      <c r="BH13" s="409">
        <v>4</v>
      </c>
      <c r="BI13" s="410" t="s">
        <v>112</v>
      </c>
      <c r="BJ13" s="521"/>
      <c r="BK13" s="517"/>
      <c r="BL13" s="519"/>
      <c r="BM13" s="409">
        <v>1</v>
      </c>
      <c r="BN13" s="409">
        <v>2</v>
      </c>
      <c r="BO13" s="409">
        <v>3</v>
      </c>
      <c r="BP13" s="409">
        <v>4</v>
      </c>
      <c r="BQ13" s="410" t="s">
        <v>112</v>
      </c>
      <c r="BR13" s="521"/>
      <c r="BS13" s="69"/>
    </row>
    <row r="14" spans="1:71" ht="41.25" customHeight="1" thickBot="1" x14ac:dyDescent="0.3">
      <c r="A14" s="480"/>
      <c r="B14" s="480"/>
      <c r="C14" s="480"/>
      <c r="D14" s="480"/>
      <c r="E14" s="493"/>
      <c r="F14" s="480"/>
      <c r="G14" s="557" t="s">
        <v>16</v>
      </c>
      <c r="H14" s="558"/>
      <c r="I14" s="558"/>
      <c r="J14" s="558"/>
      <c r="K14" s="558"/>
      <c r="L14" s="558"/>
      <c r="M14" s="558"/>
      <c r="N14" s="559"/>
      <c r="O14" s="560" t="s">
        <v>17</v>
      </c>
      <c r="P14" s="558"/>
      <c r="Q14" s="558"/>
      <c r="R14" s="558"/>
      <c r="S14" s="558"/>
      <c r="T14" s="558"/>
      <c r="U14" s="558"/>
      <c r="V14" s="561"/>
      <c r="W14" s="557" t="s">
        <v>16</v>
      </c>
      <c r="X14" s="558"/>
      <c r="Y14" s="558"/>
      <c r="Z14" s="558"/>
      <c r="AA14" s="558"/>
      <c r="AB14" s="558"/>
      <c r="AC14" s="558"/>
      <c r="AD14" s="562"/>
      <c r="AE14" s="558" t="s">
        <v>17</v>
      </c>
      <c r="AF14" s="558"/>
      <c r="AG14" s="558"/>
      <c r="AH14" s="558"/>
      <c r="AI14" s="558"/>
      <c r="AJ14" s="558"/>
      <c r="AK14" s="558"/>
      <c r="AL14" s="563"/>
      <c r="AM14" s="564" t="s">
        <v>16</v>
      </c>
      <c r="AN14" s="558"/>
      <c r="AO14" s="558"/>
      <c r="AP14" s="558"/>
      <c r="AQ14" s="558"/>
      <c r="AR14" s="558"/>
      <c r="AS14" s="558"/>
      <c r="AT14" s="562"/>
      <c r="AU14" s="558" t="s">
        <v>17</v>
      </c>
      <c r="AV14" s="558"/>
      <c r="AW14" s="558"/>
      <c r="AX14" s="558"/>
      <c r="AY14" s="558"/>
      <c r="AZ14" s="558"/>
      <c r="BA14" s="558"/>
      <c r="BB14" s="565"/>
      <c r="BC14" s="556" t="s">
        <v>16</v>
      </c>
      <c r="BD14" s="523"/>
      <c r="BE14" s="523"/>
      <c r="BF14" s="523"/>
      <c r="BG14" s="523"/>
      <c r="BH14" s="523"/>
      <c r="BI14" s="523"/>
      <c r="BJ14" s="524"/>
      <c r="BK14" s="522" t="s">
        <v>17</v>
      </c>
      <c r="BL14" s="523"/>
      <c r="BM14" s="523"/>
      <c r="BN14" s="523"/>
      <c r="BO14" s="523"/>
      <c r="BP14" s="523"/>
      <c r="BQ14" s="523"/>
      <c r="BR14" s="524"/>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SUM(I16:M16)</f>
        <v>0</v>
      </c>
      <c r="O16" s="60">
        <f>P16+V16</f>
        <v>0</v>
      </c>
      <c r="P16" s="62"/>
      <c r="Q16" s="63"/>
      <c r="R16" s="64"/>
      <c r="S16" s="64"/>
      <c r="T16" s="64"/>
      <c r="U16" s="62"/>
      <c r="V16" s="269">
        <f>SUM(Q16:U16)</f>
        <v>0</v>
      </c>
      <c r="W16" s="60">
        <f>X16+AD16</f>
        <v>0</v>
      </c>
      <c r="X16" s="65"/>
      <c r="Y16" s="423"/>
      <c r="Z16" s="424"/>
      <c r="AA16" s="424"/>
      <c r="AB16" s="424"/>
      <c r="AC16" s="425"/>
      <c r="AD16" s="68">
        <f>SUM(Y16:AC16)</f>
        <v>0</v>
      </c>
      <c r="AE16" s="60">
        <f>AF16+AL16</f>
        <v>0</v>
      </c>
      <c r="AF16" s="65"/>
      <c r="AG16" s="423"/>
      <c r="AH16" s="424"/>
      <c r="AI16" s="424"/>
      <c r="AJ16" s="424"/>
      <c r="AK16" s="425"/>
      <c r="AL16" s="269">
        <f>SUM(AG16:AK16)</f>
        <v>0</v>
      </c>
      <c r="AM16" s="60">
        <f>AN16+AT16</f>
        <v>0</v>
      </c>
      <c r="AN16" s="65"/>
      <c r="AO16" s="63"/>
      <c r="AP16" s="64"/>
      <c r="AQ16" s="64"/>
      <c r="AR16" s="64"/>
      <c r="AS16" s="62"/>
      <c r="AT16" s="270">
        <f>SUM(AO16:AS16)</f>
        <v>0</v>
      </c>
      <c r="AU16" s="60">
        <f>AV16+BB16</f>
        <v>0</v>
      </c>
      <c r="AV16" s="65"/>
      <c r="AW16" s="432"/>
      <c r="AX16" s="417"/>
      <c r="AY16" s="417"/>
      <c r="AZ16" s="417"/>
      <c r="BA16" s="433"/>
      <c r="BB16" s="68">
        <f>SUM(AW16:BA16)</f>
        <v>0</v>
      </c>
      <c r="BC16" s="60">
        <f>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H17+N17</f>
        <v>0</v>
      </c>
      <c r="H17" s="61"/>
      <c r="I17" s="416"/>
      <c r="J17" s="417"/>
      <c r="K17" s="417"/>
      <c r="L17" s="417"/>
      <c r="M17" s="412"/>
      <c r="N17" s="68">
        <f>SUM(I17:M17)</f>
        <v>0</v>
      </c>
      <c r="O17" s="60">
        <f>P17+V17</f>
        <v>0</v>
      </c>
      <c r="P17" s="62"/>
      <c r="Q17" s="63"/>
      <c r="R17" s="64"/>
      <c r="S17" s="64"/>
      <c r="T17" s="64"/>
      <c r="U17" s="62"/>
      <c r="V17" s="269">
        <f>SUM(Q17:U17)</f>
        <v>0</v>
      </c>
      <c r="W17" s="60">
        <f>X17+AD17</f>
        <v>0</v>
      </c>
      <c r="X17" s="65"/>
      <c r="Y17" s="423"/>
      <c r="Z17" s="424"/>
      <c r="AA17" s="424"/>
      <c r="AB17" s="424"/>
      <c r="AC17" s="425"/>
      <c r="AD17" s="68">
        <f>SUM(Y17:AC17)</f>
        <v>0</v>
      </c>
      <c r="AE17" s="60">
        <f>AF17+AL17</f>
        <v>0</v>
      </c>
      <c r="AF17" s="65"/>
      <c r="AG17" s="423"/>
      <c r="AH17" s="424"/>
      <c r="AI17" s="424"/>
      <c r="AJ17" s="424"/>
      <c r="AK17" s="425"/>
      <c r="AL17" s="269">
        <f>SUM(AG17:AK17)</f>
        <v>0</v>
      </c>
      <c r="AM17" s="60">
        <f>AN17+AT17</f>
        <v>0</v>
      </c>
      <c r="AN17" s="65"/>
      <c r="AO17" s="63"/>
      <c r="AP17" s="64"/>
      <c r="AQ17" s="64"/>
      <c r="AR17" s="64"/>
      <c r="AS17" s="62"/>
      <c r="AT17" s="270">
        <f>SUM(AO17:AS17)</f>
        <v>0</v>
      </c>
      <c r="AU17" s="60">
        <f>AV17+BB17</f>
        <v>0</v>
      </c>
      <c r="AV17" s="65"/>
      <c r="AW17" s="432"/>
      <c r="AX17" s="417"/>
      <c r="AY17" s="417"/>
      <c r="AZ17" s="417"/>
      <c r="BA17" s="433"/>
      <c r="BB17" s="68">
        <f>SUM(AW17:BA17)</f>
        <v>0</v>
      </c>
      <c r="BC17" s="60">
        <f>G17+W17+AM17</f>
        <v>0</v>
      </c>
      <c r="BD17" s="66">
        <f t="shared" ref="BD17:BN17" si="2">H17+X17+AN17</f>
        <v>0</v>
      </c>
      <c r="BE17" s="66">
        <f t="shared" si="2"/>
        <v>0</v>
      </c>
      <c r="BF17" s="66">
        <f t="shared" si="2"/>
        <v>0</v>
      </c>
      <c r="BG17" s="66">
        <f t="shared" si="2"/>
        <v>0</v>
      </c>
      <c r="BH17" s="66">
        <f t="shared" si="2"/>
        <v>0</v>
      </c>
      <c r="BI17" s="67">
        <f t="shared" si="2"/>
        <v>0</v>
      </c>
      <c r="BJ17" s="68">
        <f t="shared" si="2"/>
        <v>0</v>
      </c>
      <c r="BK17" s="60">
        <f t="shared" si="2"/>
        <v>0</v>
      </c>
      <c r="BL17" s="66">
        <f t="shared" si="2"/>
        <v>0</v>
      </c>
      <c r="BM17" s="66">
        <f t="shared" si="2"/>
        <v>0</v>
      </c>
      <c r="BN17" s="66">
        <f t="shared" si="2"/>
        <v>0</v>
      </c>
      <c r="BO17" s="66">
        <f>S17+AI17+AY17</f>
        <v>0</v>
      </c>
      <c r="BP17" s="66">
        <f>T17+AJ17+AZ17</f>
        <v>0</v>
      </c>
      <c r="BQ17" s="67">
        <f>U17+AK17+BA17</f>
        <v>0</v>
      </c>
      <c r="BR17" s="68">
        <f>V17+AL17+BB17</f>
        <v>0</v>
      </c>
      <c r="BS17" s="69"/>
    </row>
    <row r="18" spans="1:74" ht="33.950000000000003" customHeight="1" x14ac:dyDescent="0.25">
      <c r="A18" s="101" t="s">
        <v>36</v>
      </c>
      <c r="B18" s="112" t="s">
        <v>37</v>
      </c>
      <c r="C18" s="112" t="s">
        <v>133</v>
      </c>
      <c r="D18" s="332" t="s">
        <v>139</v>
      </c>
      <c r="E18" s="112" t="s">
        <v>193</v>
      </c>
      <c r="F18" s="334" t="s">
        <v>15</v>
      </c>
      <c r="G18" s="60">
        <f t="shared" ref="G18:G77" si="3">H18+N18</f>
        <v>0</v>
      </c>
      <c r="H18" s="61"/>
      <c r="I18" s="416"/>
      <c r="J18" s="417"/>
      <c r="K18" s="417"/>
      <c r="L18" s="417"/>
      <c r="M18" s="412"/>
      <c r="N18" s="68">
        <f t="shared" ref="N18:N77" si="4">SUM(I18:M18)</f>
        <v>0</v>
      </c>
      <c r="O18" s="60">
        <f t="shared" ref="O18:O77" si="5">P18+V18</f>
        <v>0</v>
      </c>
      <c r="P18" s="62"/>
      <c r="Q18" s="63"/>
      <c r="R18" s="64"/>
      <c r="S18" s="64"/>
      <c r="T18" s="64"/>
      <c r="U18" s="62"/>
      <c r="V18" s="269">
        <f t="shared" ref="V18:V77" si="6">SUM(Q18:U18)</f>
        <v>0</v>
      </c>
      <c r="W18" s="60">
        <f t="shared" ref="W18:W77" si="7">X18+AD18</f>
        <v>0</v>
      </c>
      <c r="X18" s="65"/>
      <c r="Y18" s="423"/>
      <c r="Z18" s="424"/>
      <c r="AA18" s="424"/>
      <c r="AB18" s="424"/>
      <c r="AC18" s="425"/>
      <c r="AD18" s="68">
        <f t="shared" ref="AD18:AD77" si="8">SUM(Y18:AC18)</f>
        <v>0</v>
      </c>
      <c r="AE18" s="60">
        <f t="shared" ref="AE18:AE77" si="9">AF18+AL18</f>
        <v>0</v>
      </c>
      <c r="AF18" s="65"/>
      <c r="AG18" s="423"/>
      <c r="AH18" s="424"/>
      <c r="AI18" s="424"/>
      <c r="AJ18" s="424"/>
      <c r="AK18" s="425"/>
      <c r="AL18" s="269">
        <f t="shared" ref="AL18:AL77" si="10">SUM(AG18:AK18)</f>
        <v>0</v>
      </c>
      <c r="AM18" s="60">
        <f t="shared" ref="AM18:AM77" si="11">AN18+AT18</f>
        <v>0</v>
      </c>
      <c r="AN18" s="65"/>
      <c r="AO18" s="63"/>
      <c r="AP18" s="64"/>
      <c r="AQ18" s="64"/>
      <c r="AR18" s="64"/>
      <c r="AS18" s="62"/>
      <c r="AT18" s="270">
        <f t="shared" ref="AT18:AT77" si="12">SUM(AO18:AS18)</f>
        <v>0</v>
      </c>
      <c r="AU18" s="60">
        <f t="shared" ref="AU18:AU77" si="13">AV18+BB18</f>
        <v>0</v>
      </c>
      <c r="AV18" s="65"/>
      <c r="AW18" s="432"/>
      <c r="AX18" s="417"/>
      <c r="AY18" s="417"/>
      <c r="AZ18" s="417"/>
      <c r="BA18" s="433"/>
      <c r="BB18" s="68">
        <f t="shared" ref="BB18:BB77" si="14">SUM(AW18:BA18)</f>
        <v>0</v>
      </c>
      <c r="BC18" s="60">
        <f t="shared" ref="BC18:BC77" si="15">G18+W18+AM18</f>
        <v>0</v>
      </c>
      <c r="BD18" s="66">
        <f t="shared" ref="BD18:BD77" si="16">H18+X18+AN18</f>
        <v>0</v>
      </c>
      <c r="BE18" s="66">
        <f t="shared" ref="BE18:BE77" si="17">I18+Y18+AO18</f>
        <v>0</v>
      </c>
      <c r="BF18" s="66">
        <f t="shared" ref="BF18:BF77" si="18">J18+Z18+AP18</f>
        <v>0</v>
      </c>
      <c r="BG18" s="66">
        <f t="shared" ref="BG18:BG77" si="19">K18+AA18+AQ18</f>
        <v>0</v>
      </c>
      <c r="BH18" s="66">
        <f t="shared" ref="BH18:BH77" si="20">L18+AB18+AR18</f>
        <v>0</v>
      </c>
      <c r="BI18" s="67">
        <f t="shared" ref="BI18:BI77" si="21">M18+AC18+AS18</f>
        <v>0</v>
      </c>
      <c r="BJ18" s="68">
        <f t="shared" ref="BJ18:BJ77" si="22">N18+AD18+AT18</f>
        <v>0</v>
      </c>
      <c r="BK18" s="60">
        <f t="shared" ref="BK18:BK77" si="23">O18+AE18+AU18</f>
        <v>0</v>
      </c>
      <c r="BL18" s="66">
        <f t="shared" ref="BL18:BL77" si="24">P18+AF18+AV18</f>
        <v>0</v>
      </c>
      <c r="BM18" s="66">
        <f t="shared" ref="BM18:BM77" si="25">Q18+AG18+AW18</f>
        <v>0</v>
      </c>
      <c r="BN18" s="66">
        <f t="shared" ref="BN18:BN77" si="26">R18+AH18+AX18</f>
        <v>0</v>
      </c>
      <c r="BO18" s="66">
        <f t="shared" ref="BO18:BO77" si="27">S18+AI18+AY18</f>
        <v>0</v>
      </c>
      <c r="BP18" s="66">
        <f t="shared" ref="BP18:BP77" si="28">T18+AJ18+AZ18</f>
        <v>0</v>
      </c>
      <c r="BQ18" s="67">
        <f t="shared" ref="BQ18:BQ77" si="29">U18+AK18+BA18</f>
        <v>0</v>
      </c>
      <c r="BR18" s="68">
        <f t="shared" ref="BR18:BR77" si="30">V18+AL18+BB18</f>
        <v>0</v>
      </c>
      <c r="BS18" s="69"/>
    </row>
    <row r="19" spans="1:74" ht="33.950000000000003" customHeight="1" x14ac:dyDescent="0.25">
      <c r="A19" s="115" t="s">
        <v>36</v>
      </c>
      <c r="B19" s="133" t="s">
        <v>37</v>
      </c>
      <c r="C19" s="133" t="s">
        <v>133</v>
      </c>
      <c r="D19" s="335" t="s">
        <v>122</v>
      </c>
      <c r="E19" s="112" t="s">
        <v>194</v>
      </c>
      <c r="F19" s="336" t="s">
        <v>15</v>
      </c>
      <c r="G19" s="60">
        <f t="shared" si="3"/>
        <v>0</v>
      </c>
      <c r="H19" s="61"/>
      <c r="I19" s="416"/>
      <c r="J19" s="417"/>
      <c r="K19" s="417"/>
      <c r="L19" s="417"/>
      <c r="M19" s="412"/>
      <c r="N19" s="68">
        <f t="shared" si="4"/>
        <v>0</v>
      </c>
      <c r="O19" s="60">
        <f t="shared" si="5"/>
        <v>0</v>
      </c>
      <c r="P19" s="62"/>
      <c r="Q19" s="63"/>
      <c r="R19" s="64"/>
      <c r="S19" s="64"/>
      <c r="T19" s="64"/>
      <c r="U19" s="62"/>
      <c r="V19" s="269">
        <f t="shared" si="6"/>
        <v>0</v>
      </c>
      <c r="W19" s="60">
        <f t="shared" si="7"/>
        <v>0</v>
      </c>
      <c r="X19" s="65"/>
      <c r="Y19" s="423"/>
      <c r="Z19" s="424"/>
      <c r="AA19" s="424"/>
      <c r="AB19" s="424"/>
      <c r="AC19" s="425"/>
      <c r="AD19" s="68">
        <f t="shared" si="8"/>
        <v>0</v>
      </c>
      <c r="AE19" s="60">
        <f t="shared" si="9"/>
        <v>0</v>
      </c>
      <c r="AF19" s="65"/>
      <c r="AG19" s="423"/>
      <c r="AH19" s="424"/>
      <c r="AI19" s="424"/>
      <c r="AJ19" s="424"/>
      <c r="AK19" s="425"/>
      <c r="AL19" s="269">
        <f t="shared" si="10"/>
        <v>0</v>
      </c>
      <c r="AM19" s="60">
        <f t="shared" si="11"/>
        <v>0</v>
      </c>
      <c r="AN19" s="65"/>
      <c r="AO19" s="63"/>
      <c r="AP19" s="64"/>
      <c r="AQ19" s="64"/>
      <c r="AR19" s="64"/>
      <c r="AS19" s="62"/>
      <c r="AT19" s="270">
        <f t="shared" si="12"/>
        <v>0</v>
      </c>
      <c r="AU19" s="60">
        <f t="shared" si="13"/>
        <v>0</v>
      </c>
      <c r="AV19" s="65"/>
      <c r="AW19" s="432"/>
      <c r="AX19" s="417"/>
      <c r="AY19" s="417"/>
      <c r="AZ19" s="417"/>
      <c r="BA19" s="433"/>
      <c r="BB19" s="68">
        <f t="shared" si="14"/>
        <v>0</v>
      </c>
      <c r="BC19" s="60">
        <f t="shared" si="15"/>
        <v>0</v>
      </c>
      <c r="BD19" s="66">
        <f t="shared" si="16"/>
        <v>0</v>
      </c>
      <c r="BE19" s="66">
        <f t="shared" si="17"/>
        <v>0</v>
      </c>
      <c r="BF19" s="66">
        <f t="shared" si="18"/>
        <v>0</v>
      </c>
      <c r="BG19" s="66">
        <f t="shared" si="19"/>
        <v>0</v>
      </c>
      <c r="BH19" s="66">
        <f t="shared" si="20"/>
        <v>0</v>
      </c>
      <c r="BI19" s="67">
        <f t="shared" si="21"/>
        <v>0</v>
      </c>
      <c r="BJ19" s="68">
        <f t="shared" si="22"/>
        <v>0</v>
      </c>
      <c r="BK19" s="60">
        <f t="shared" si="23"/>
        <v>0</v>
      </c>
      <c r="BL19" s="66">
        <f t="shared" si="24"/>
        <v>0</v>
      </c>
      <c r="BM19" s="66">
        <f t="shared" si="25"/>
        <v>0</v>
      </c>
      <c r="BN19" s="66">
        <f t="shared" si="26"/>
        <v>0</v>
      </c>
      <c r="BO19" s="66">
        <f t="shared" si="27"/>
        <v>0</v>
      </c>
      <c r="BP19" s="66">
        <f t="shared" si="28"/>
        <v>0</v>
      </c>
      <c r="BQ19" s="67">
        <f t="shared" si="29"/>
        <v>0</v>
      </c>
      <c r="BR19" s="68">
        <f t="shared" si="30"/>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
        <v>0</v>
      </c>
      <c r="H20" s="198"/>
      <c r="I20" s="418"/>
      <c r="J20" s="419"/>
      <c r="K20" s="419"/>
      <c r="L20" s="419"/>
      <c r="M20" s="413"/>
      <c r="N20" s="205">
        <f t="shared" si="4"/>
        <v>0</v>
      </c>
      <c r="O20" s="197">
        <f t="shared" si="5"/>
        <v>0</v>
      </c>
      <c r="P20" s="199"/>
      <c r="Q20" s="200"/>
      <c r="R20" s="201"/>
      <c r="S20" s="201"/>
      <c r="T20" s="201"/>
      <c r="U20" s="199"/>
      <c r="V20" s="271">
        <f t="shared" si="6"/>
        <v>0</v>
      </c>
      <c r="W20" s="197">
        <f t="shared" si="7"/>
        <v>0</v>
      </c>
      <c r="X20" s="202"/>
      <c r="Y20" s="426"/>
      <c r="Z20" s="427"/>
      <c r="AA20" s="427"/>
      <c r="AB20" s="427"/>
      <c r="AC20" s="428"/>
      <c r="AD20" s="205">
        <f t="shared" si="8"/>
        <v>0</v>
      </c>
      <c r="AE20" s="197">
        <f t="shared" si="9"/>
        <v>0</v>
      </c>
      <c r="AF20" s="202"/>
      <c r="AG20" s="426"/>
      <c r="AH20" s="427"/>
      <c r="AI20" s="427"/>
      <c r="AJ20" s="427"/>
      <c r="AK20" s="428"/>
      <c r="AL20" s="271">
        <f t="shared" si="10"/>
        <v>0</v>
      </c>
      <c r="AM20" s="197">
        <f t="shared" si="11"/>
        <v>0</v>
      </c>
      <c r="AN20" s="202"/>
      <c r="AO20" s="200"/>
      <c r="AP20" s="201"/>
      <c r="AQ20" s="201"/>
      <c r="AR20" s="201"/>
      <c r="AS20" s="199"/>
      <c r="AT20" s="272">
        <f t="shared" si="12"/>
        <v>0</v>
      </c>
      <c r="AU20" s="197">
        <f t="shared" si="13"/>
        <v>0</v>
      </c>
      <c r="AV20" s="202"/>
      <c r="AW20" s="434"/>
      <c r="AX20" s="419"/>
      <c r="AY20" s="419"/>
      <c r="AZ20" s="419"/>
      <c r="BA20" s="435"/>
      <c r="BB20" s="205">
        <f t="shared" si="14"/>
        <v>0</v>
      </c>
      <c r="BC20" s="197">
        <f t="shared" si="15"/>
        <v>0</v>
      </c>
      <c r="BD20" s="203">
        <f t="shared" si="16"/>
        <v>0</v>
      </c>
      <c r="BE20" s="203">
        <f t="shared" si="17"/>
        <v>0</v>
      </c>
      <c r="BF20" s="203">
        <f t="shared" si="18"/>
        <v>0</v>
      </c>
      <c r="BG20" s="203">
        <f t="shared" si="19"/>
        <v>0</v>
      </c>
      <c r="BH20" s="203">
        <f t="shared" si="20"/>
        <v>0</v>
      </c>
      <c r="BI20" s="204">
        <f t="shared" si="21"/>
        <v>0</v>
      </c>
      <c r="BJ20" s="205">
        <f t="shared" si="22"/>
        <v>0</v>
      </c>
      <c r="BK20" s="197">
        <f t="shared" si="23"/>
        <v>0</v>
      </c>
      <c r="BL20" s="203">
        <f t="shared" si="24"/>
        <v>0</v>
      </c>
      <c r="BM20" s="203">
        <f t="shared" si="25"/>
        <v>0</v>
      </c>
      <c r="BN20" s="203">
        <f t="shared" si="26"/>
        <v>0</v>
      </c>
      <c r="BO20" s="203">
        <f t="shared" si="27"/>
        <v>0</v>
      </c>
      <c r="BP20" s="203">
        <f t="shared" si="28"/>
        <v>0</v>
      </c>
      <c r="BQ20" s="204">
        <f t="shared" si="29"/>
        <v>0</v>
      </c>
      <c r="BR20" s="205">
        <f t="shared" si="30"/>
        <v>0</v>
      </c>
      <c r="BS20" s="69"/>
    </row>
    <row r="21" spans="1:74" ht="33.950000000000003" customHeight="1" thickBot="1" x14ac:dyDescent="0.3">
      <c r="A21" s="393" t="s">
        <v>36</v>
      </c>
      <c r="B21" s="376" t="s">
        <v>37</v>
      </c>
      <c r="C21" s="376" t="s">
        <v>133</v>
      </c>
      <c r="D21" s="395" t="s">
        <v>214</v>
      </c>
      <c r="E21" s="376" t="s">
        <v>196</v>
      </c>
      <c r="F21" s="394" t="s">
        <v>15</v>
      </c>
      <c r="G21" s="197">
        <f>H21+N21</f>
        <v>0</v>
      </c>
      <c r="H21" s="198"/>
      <c r="I21" s="418"/>
      <c r="J21" s="419"/>
      <c r="K21" s="419"/>
      <c r="L21" s="419"/>
      <c r="M21" s="413"/>
      <c r="N21" s="205">
        <f>SUM(I21:M21)</f>
        <v>0</v>
      </c>
      <c r="O21" s="197">
        <f>P21+V21</f>
        <v>0</v>
      </c>
      <c r="P21" s="199"/>
      <c r="Q21" s="200"/>
      <c r="R21" s="201"/>
      <c r="S21" s="201"/>
      <c r="T21" s="201"/>
      <c r="U21" s="199"/>
      <c r="V21" s="271">
        <f>SUM(Q21:U21)</f>
        <v>0</v>
      </c>
      <c r="W21" s="197">
        <f>X21+AD21</f>
        <v>0</v>
      </c>
      <c r="X21" s="202"/>
      <c r="Y21" s="426"/>
      <c r="Z21" s="427"/>
      <c r="AA21" s="427"/>
      <c r="AB21" s="427"/>
      <c r="AC21" s="428"/>
      <c r="AD21" s="205">
        <f>SUM(Y21:AC21)</f>
        <v>0</v>
      </c>
      <c r="AE21" s="197">
        <f>AF21+AL21</f>
        <v>0</v>
      </c>
      <c r="AF21" s="202"/>
      <c r="AG21" s="426"/>
      <c r="AH21" s="427"/>
      <c r="AI21" s="427"/>
      <c r="AJ21" s="427"/>
      <c r="AK21" s="428"/>
      <c r="AL21" s="271">
        <f>SUM(AG21:AK21)</f>
        <v>0</v>
      </c>
      <c r="AM21" s="197">
        <f>AN21+AT21</f>
        <v>0</v>
      </c>
      <c r="AN21" s="202"/>
      <c r="AO21" s="200"/>
      <c r="AP21" s="201"/>
      <c r="AQ21" s="201"/>
      <c r="AR21" s="201"/>
      <c r="AS21" s="199"/>
      <c r="AT21" s="272">
        <f>SUM(AO21:AS21)</f>
        <v>0</v>
      </c>
      <c r="AU21" s="197">
        <f>AV21+BB21</f>
        <v>0</v>
      </c>
      <c r="AV21" s="202"/>
      <c r="AW21" s="434"/>
      <c r="AX21" s="419"/>
      <c r="AY21" s="419"/>
      <c r="AZ21" s="419"/>
      <c r="BA21" s="435"/>
      <c r="BB21" s="205">
        <f>SUM(AW21:BA21)</f>
        <v>0</v>
      </c>
      <c r="BC21" s="197">
        <f t="shared" ref="BC21:BR21" si="31">G21+W21+AM21</f>
        <v>0</v>
      </c>
      <c r="BD21" s="203">
        <f t="shared" si="31"/>
        <v>0</v>
      </c>
      <c r="BE21" s="203">
        <f t="shared" si="31"/>
        <v>0</v>
      </c>
      <c r="BF21" s="203">
        <f t="shared" si="31"/>
        <v>0</v>
      </c>
      <c r="BG21" s="203">
        <f t="shared" si="31"/>
        <v>0</v>
      </c>
      <c r="BH21" s="203">
        <f t="shared" si="31"/>
        <v>0</v>
      </c>
      <c r="BI21" s="204">
        <f t="shared" si="31"/>
        <v>0</v>
      </c>
      <c r="BJ21" s="205">
        <f t="shared" si="31"/>
        <v>0</v>
      </c>
      <c r="BK21" s="197">
        <f t="shared" si="31"/>
        <v>0</v>
      </c>
      <c r="BL21" s="203">
        <f t="shared" si="31"/>
        <v>0</v>
      </c>
      <c r="BM21" s="203">
        <f t="shared" si="31"/>
        <v>0</v>
      </c>
      <c r="BN21" s="203">
        <f t="shared" si="31"/>
        <v>0</v>
      </c>
      <c r="BO21" s="203">
        <f t="shared" si="31"/>
        <v>0</v>
      </c>
      <c r="BP21" s="203">
        <f t="shared" si="31"/>
        <v>0</v>
      </c>
      <c r="BQ21" s="204">
        <f t="shared" si="31"/>
        <v>0</v>
      </c>
      <c r="BR21" s="205">
        <f t="shared" si="31"/>
        <v>0</v>
      </c>
      <c r="BS21" s="69"/>
    </row>
    <row r="22" spans="1:74" ht="33.950000000000003" customHeight="1" thickBot="1" x14ac:dyDescent="0.3">
      <c r="A22" s="461"/>
      <c r="B22" s="462"/>
      <c r="C22" s="462"/>
      <c r="D22" s="462"/>
      <c r="E22" s="462"/>
      <c r="F22" s="463"/>
      <c r="G22" s="216">
        <f>H22+N22</f>
        <v>0</v>
      </c>
      <c r="H22" s="273">
        <f t="shared" ref="H22:M22" si="32">SUM(H15:H21)</f>
        <v>0</v>
      </c>
      <c r="I22" s="274">
        <f t="shared" si="32"/>
        <v>0</v>
      </c>
      <c r="J22" s="275">
        <f t="shared" si="32"/>
        <v>0</v>
      </c>
      <c r="K22" s="275">
        <f t="shared" si="32"/>
        <v>0</v>
      </c>
      <c r="L22" s="275">
        <f t="shared" si="32"/>
        <v>0</v>
      </c>
      <c r="M22" s="275">
        <f t="shared" si="32"/>
        <v>0</v>
      </c>
      <c r="N22" s="206">
        <f>SUM(I22:M22)</f>
        <v>0</v>
      </c>
      <c r="O22" s="216">
        <f>P22+V22</f>
        <v>0</v>
      </c>
      <c r="P22" s="273">
        <f t="shared" ref="P22:U22" si="33">SUM(P15:P21)</f>
        <v>0</v>
      </c>
      <c r="Q22" s="274">
        <f t="shared" si="33"/>
        <v>0</v>
      </c>
      <c r="R22" s="275">
        <f t="shared" si="33"/>
        <v>0</v>
      </c>
      <c r="S22" s="275">
        <f t="shared" si="33"/>
        <v>0</v>
      </c>
      <c r="T22" s="275">
        <f t="shared" si="33"/>
        <v>0</v>
      </c>
      <c r="U22" s="275">
        <f t="shared" si="33"/>
        <v>0</v>
      </c>
      <c r="V22" s="276">
        <f t="shared" si="6"/>
        <v>0</v>
      </c>
      <c r="W22" s="216">
        <f t="shared" si="7"/>
        <v>0</v>
      </c>
      <c r="X22" s="273">
        <f t="shared" ref="X22:AC22" si="34">SUM(X15:X21)</f>
        <v>0</v>
      </c>
      <c r="Y22" s="274">
        <f t="shared" si="34"/>
        <v>0</v>
      </c>
      <c r="Z22" s="275">
        <f t="shared" si="34"/>
        <v>0</v>
      </c>
      <c r="AA22" s="275">
        <f t="shared" si="34"/>
        <v>0</v>
      </c>
      <c r="AB22" s="275">
        <f t="shared" si="34"/>
        <v>0</v>
      </c>
      <c r="AC22" s="275">
        <f t="shared" si="34"/>
        <v>0</v>
      </c>
      <c r="AD22" s="206">
        <f t="shared" si="8"/>
        <v>0</v>
      </c>
      <c r="AE22" s="216">
        <f t="shared" si="9"/>
        <v>0</v>
      </c>
      <c r="AF22" s="273">
        <f t="shared" ref="AF22:AK22" si="35">SUM(AF15:AF21)</f>
        <v>0</v>
      </c>
      <c r="AG22" s="274">
        <f t="shared" si="35"/>
        <v>0</v>
      </c>
      <c r="AH22" s="275">
        <f t="shared" si="35"/>
        <v>0</v>
      </c>
      <c r="AI22" s="275">
        <f t="shared" si="35"/>
        <v>0</v>
      </c>
      <c r="AJ22" s="275">
        <f t="shared" si="35"/>
        <v>0</v>
      </c>
      <c r="AK22" s="275">
        <f t="shared" si="35"/>
        <v>0</v>
      </c>
      <c r="AL22" s="276">
        <f t="shared" si="10"/>
        <v>0</v>
      </c>
      <c r="AM22" s="216">
        <f t="shared" si="11"/>
        <v>0</v>
      </c>
      <c r="AN22" s="273">
        <f t="shared" ref="AN22:AS22" si="36">SUM(AN15:AN21)</f>
        <v>0</v>
      </c>
      <c r="AO22" s="274">
        <f t="shared" si="36"/>
        <v>0</v>
      </c>
      <c r="AP22" s="275">
        <f t="shared" si="36"/>
        <v>0</v>
      </c>
      <c r="AQ22" s="275">
        <f t="shared" si="36"/>
        <v>0</v>
      </c>
      <c r="AR22" s="275">
        <f t="shared" si="36"/>
        <v>0</v>
      </c>
      <c r="AS22" s="275">
        <f t="shared" si="36"/>
        <v>0</v>
      </c>
      <c r="AT22" s="277">
        <f t="shared" si="12"/>
        <v>0</v>
      </c>
      <c r="AU22" s="216">
        <f t="shared" si="13"/>
        <v>0</v>
      </c>
      <c r="AV22" s="273">
        <f t="shared" ref="AV22:BA22" si="37">SUM(AV15:AV21)</f>
        <v>0</v>
      </c>
      <c r="AW22" s="274">
        <f t="shared" si="37"/>
        <v>0</v>
      </c>
      <c r="AX22" s="275">
        <f t="shared" si="37"/>
        <v>0</v>
      </c>
      <c r="AY22" s="275">
        <f t="shared" si="37"/>
        <v>0</v>
      </c>
      <c r="AZ22" s="275">
        <f t="shared" si="37"/>
        <v>0</v>
      </c>
      <c r="BA22" s="275">
        <f t="shared" si="37"/>
        <v>0</v>
      </c>
      <c r="BB22" s="206">
        <f t="shared" si="14"/>
        <v>0</v>
      </c>
      <c r="BC22" s="216">
        <f t="shared" si="15"/>
        <v>0</v>
      </c>
      <c r="BD22" s="217">
        <f>H22+X22+AN22</f>
        <v>0</v>
      </c>
      <c r="BE22" s="217">
        <f t="shared" si="17"/>
        <v>0</v>
      </c>
      <c r="BF22" s="217">
        <f>J22+Z22+AP22</f>
        <v>0</v>
      </c>
      <c r="BG22" s="217">
        <f t="shared" si="19"/>
        <v>0</v>
      </c>
      <c r="BH22" s="217">
        <f t="shared" si="20"/>
        <v>0</v>
      </c>
      <c r="BI22" s="218">
        <f t="shared" si="21"/>
        <v>0</v>
      </c>
      <c r="BJ22" s="206">
        <f t="shared" si="22"/>
        <v>0</v>
      </c>
      <c r="BK22" s="216">
        <f>O22+AE22+AU22</f>
        <v>0</v>
      </c>
      <c r="BL22" s="217">
        <f t="shared" si="24"/>
        <v>0</v>
      </c>
      <c r="BM22" s="217">
        <f t="shared" si="25"/>
        <v>0</v>
      </c>
      <c r="BN22" s="217">
        <f t="shared" si="26"/>
        <v>0</v>
      </c>
      <c r="BO22" s="217">
        <f t="shared" si="27"/>
        <v>0</v>
      </c>
      <c r="BP22" s="217">
        <f t="shared" si="28"/>
        <v>0</v>
      </c>
      <c r="BQ22" s="218">
        <f t="shared" si="29"/>
        <v>0</v>
      </c>
      <c r="BR22" s="206">
        <f t="shared" si="30"/>
        <v>0</v>
      </c>
      <c r="BS22" s="69"/>
      <c r="BU22" s="1"/>
    </row>
    <row r="23" spans="1:74" ht="33.950000000000003" customHeight="1" x14ac:dyDescent="0.25">
      <c r="A23" s="316" t="s">
        <v>36</v>
      </c>
      <c r="B23" s="317" t="s">
        <v>38</v>
      </c>
      <c r="C23" s="317" t="s">
        <v>134</v>
      </c>
      <c r="D23" s="318" t="s">
        <v>107</v>
      </c>
      <c r="E23" s="319">
        <v>3000000000</v>
      </c>
      <c r="F23" s="320" t="s">
        <v>15</v>
      </c>
      <c r="G23" s="207">
        <f t="shared" si="3"/>
        <v>0</v>
      </c>
      <c r="H23" s="208"/>
      <c r="I23" s="436"/>
      <c r="J23" s="437"/>
      <c r="K23" s="437"/>
      <c r="L23" s="437"/>
      <c r="M23" s="438"/>
      <c r="N23" s="215">
        <f t="shared" si="4"/>
        <v>0</v>
      </c>
      <c r="O23" s="207">
        <f t="shared" si="5"/>
        <v>0</v>
      </c>
      <c r="P23" s="209"/>
      <c r="Q23" s="210"/>
      <c r="R23" s="211"/>
      <c r="S23" s="211"/>
      <c r="T23" s="211"/>
      <c r="U23" s="209"/>
      <c r="V23" s="278">
        <f t="shared" si="6"/>
        <v>0</v>
      </c>
      <c r="W23" s="207">
        <f t="shared" si="7"/>
        <v>0</v>
      </c>
      <c r="X23" s="212"/>
      <c r="Y23" s="439"/>
      <c r="Z23" s="440"/>
      <c r="AA23" s="440"/>
      <c r="AB23" s="440"/>
      <c r="AC23" s="441"/>
      <c r="AD23" s="215">
        <f t="shared" si="8"/>
        <v>0</v>
      </c>
      <c r="AE23" s="207">
        <f t="shared" si="9"/>
        <v>0</v>
      </c>
      <c r="AF23" s="212"/>
      <c r="AG23" s="439"/>
      <c r="AH23" s="440"/>
      <c r="AI23" s="440"/>
      <c r="AJ23" s="440"/>
      <c r="AK23" s="441"/>
      <c r="AL23" s="278">
        <f t="shared" si="10"/>
        <v>0</v>
      </c>
      <c r="AM23" s="207">
        <f t="shared" si="11"/>
        <v>0</v>
      </c>
      <c r="AN23" s="212"/>
      <c r="AO23" s="210"/>
      <c r="AP23" s="211"/>
      <c r="AQ23" s="211"/>
      <c r="AR23" s="211"/>
      <c r="AS23" s="209"/>
      <c r="AT23" s="279">
        <f t="shared" si="12"/>
        <v>0</v>
      </c>
      <c r="AU23" s="207">
        <f t="shared" si="13"/>
        <v>0</v>
      </c>
      <c r="AV23" s="212"/>
      <c r="AW23" s="442"/>
      <c r="AX23" s="437"/>
      <c r="AY23" s="437"/>
      <c r="AZ23" s="437"/>
      <c r="BA23" s="438"/>
      <c r="BB23" s="215">
        <f t="shared" si="14"/>
        <v>0</v>
      </c>
      <c r="BC23" s="207">
        <f t="shared" si="15"/>
        <v>0</v>
      </c>
      <c r="BD23" s="213">
        <f t="shared" si="16"/>
        <v>0</v>
      </c>
      <c r="BE23" s="213">
        <f t="shared" si="17"/>
        <v>0</v>
      </c>
      <c r="BF23" s="213">
        <f t="shared" si="18"/>
        <v>0</v>
      </c>
      <c r="BG23" s="213">
        <f t="shared" si="19"/>
        <v>0</v>
      </c>
      <c r="BH23" s="213">
        <f t="shared" si="20"/>
        <v>0</v>
      </c>
      <c r="BI23" s="214">
        <f t="shared" si="21"/>
        <v>0</v>
      </c>
      <c r="BJ23" s="215">
        <f t="shared" si="22"/>
        <v>0</v>
      </c>
      <c r="BK23" s="207">
        <f t="shared" si="23"/>
        <v>0</v>
      </c>
      <c r="BL23" s="213">
        <f t="shared" si="24"/>
        <v>0</v>
      </c>
      <c r="BM23" s="213">
        <f t="shared" si="25"/>
        <v>0</v>
      </c>
      <c r="BN23" s="213">
        <f t="shared" si="26"/>
        <v>0</v>
      </c>
      <c r="BO23" s="213">
        <f t="shared" si="27"/>
        <v>0</v>
      </c>
      <c r="BP23" s="213">
        <f t="shared" si="28"/>
        <v>0</v>
      </c>
      <c r="BQ23" s="214">
        <f t="shared" si="29"/>
        <v>0</v>
      </c>
      <c r="BR23" s="215">
        <f t="shared" si="30"/>
        <v>0</v>
      </c>
      <c r="BS23" s="69"/>
      <c r="BU23" s="1"/>
    </row>
    <row r="24" spans="1:74" ht="33.950000000000003" customHeight="1" x14ac:dyDescent="0.25">
      <c r="A24" s="337" t="s">
        <v>36</v>
      </c>
      <c r="B24" s="329" t="s">
        <v>38</v>
      </c>
      <c r="C24" s="329" t="s">
        <v>134</v>
      </c>
      <c r="D24" s="322" t="s">
        <v>47</v>
      </c>
      <c r="E24" s="377" t="s">
        <v>197</v>
      </c>
      <c r="F24" s="323" t="s">
        <v>15</v>
      </c>
      <c r="G24" s="60">
        <f t="shared" si="3"/>
        <v>0</v>
      </c>
      <c r="H24" s="61"/>
      <c r="I24" s="416"/>
      <c r="J24" s="417"/>
      <c r="K24" s="417"/>
      <c r="L24" s="417"/>
      <c r="M24" s="433"/>
      <c r="N24" s="68">
        <f t="shared" si="4"/>
        <v>0</v>
      </c>
      <c r="O24" s="60">
        <f t="shared" si="5"/>
        <v>0</v>
      </c>
      <c r="P24" s="62"/>
      <c r="Q24" s="63"/>
      <c r="R24" s="64"/>
      <c r="S24" s="64"/>
      <c r="T24" s="64"/>
      <c r="U24" s="62"/>
      <c r="V24" s="269">
        <f t="shared" si="6"/>
        <v>0</v>
      </c>
      <c r="W24" s="60">
        <f t="shared" si="7"/>
        <v>0</v>
      </c>
      <c r="X24" s="65"/>
      <c r="Y24" s="423"/>
      <c r="Z24" s="424"/>
      <c r="AA24" s="424"/>
      <c r="AB24" s="424"/>
      <c r="AC24" s="425"/>
      <c r="AD24" s="68">
        <f t="shared" si="8"/>
        <v>0</v>
      </c>
      <c r="AE24" s="60">
        <f t="shared" si="9"/>
        <v>0</v>
      </c>
      <c r="AF24" s="65"/>
      <c r="AG24" s="423"/>
      <c r="AH24" s="424"/>
      <c r="AI24" s="424"/>
      <c r="AJ24" s="424"/>
      <c r="AK24" s="425"/>
      <c r="AL24" s="269">
        <f t="shared" si="10"/>
        <v>0</v>
      </c>
      <c r="AM24" s="60">
        <f t="shared" si="11"/>
        <v>0</v>
      </c>
      <c r="AN24" s="65"/>
      <c r="AO24" s="63"/>
      <c r="AP24" s="64"/>
      <c r="AQ24" s="64"/>
      <c r="AR24" s="64"/>
      <c r="AS24" s="62"/>
      <c r="AT24" s="270">
        <f t="shared" si="12"/>
        <v>0</v>
      </c>
      <c r="AU24" s="60">
        <f t="shared" si="13"/>
        <v>0</v>
      </c>
      <c r="AV24" s="65"/>
      <c r="AW24" s="432"/>
      <c r="AX24" s="417"/>
      <c r="AY24" s="417"/>
      <c r="AZ24" s="417"/>
      <c r="BA24" s="433"/>
      <c r="BB24" s="68">
        <f t="shared" si="14"/>
        <v>0</v>
      </c>
      <c r="BC24" s="60">
        <f t="shared" si="15"/>
        <v>0</v>
      </c>
      <c r="BD24" s="66">
        <f t="shared" si="16"/>
        <v>0</v>
      </c>
      <c r="BE24" s="66">
        <f t="shared" si="17"/>
        <v>0</v>
      </c>
      <c r="BF24" s="66">
        <f t="shared" si="18"/>
        <v>0</v>
      </c>
      <c r="BG24" s="66">
        <f t="shared" si="19"/>
        <v>0</v>
      </c>
      <c r="BH24" s="66">
        <f t="shared" si="20"/>
        <v>0</v>
      </c>
      <c r="BI24" s="67">
        <f t="shared" si="21"/>
        <v>0</v>
      </c>
      <c r="BJ24" s="68">
        <f t="shared" si="22"/>
        <v>0</v>
      </c>
      <c r="BK24" s="60">
        <f t="shared" si="23"/>
        <v>0</v>
      </c>
      <c r="BL24" s="66">
        <f t="shared" si="24"/>
        <v>0</v>
      </c>
      <c r="BM24" s="66">
        <f t="shared" si="25"/>
        <v>0</v>
      </c>
      <c r="BN24" s="66">
        <f t="shared" si="26"/>
        <v>0</v>
      </c>
      <c r="BO24" s="66">
        <f t="shared" si="27"/>
        <v>0</v>
      </c>
      <c r="BP24" s="66">
        <f t="shared" si="28"/>
        <v>0</v>
      </c>
      <c r="BQ24" s="67">
        <f t="shared" si="29"/>
        <v>0</v>
      </c>
      <c r="BR24" s="68">
        <f t="shared" si="30"/>
        <v>0</v>
      </c>
      <c r="BS24" s="69"/>
      <c r="BU24" s="1"/>
    </row>
    <row r="25" spans="1:74" ht="33.950000000000003" customHeight="1" x14ac:dyDescent="0.25">
      <c r="A25" s="337" t="s">
        <v>36</v>
      </c>
      <c r="B25" s="329" t="s">
        <v>38</v>
      </c>
      <c r="C25" s="329" t="s">
        <v>134</v>
      </c>
      <c r="D25" s="322" t="s">
        <v>48</v>
      </c>
      <c r="E25" s="377" t="s">
        <v>200</v>
      </c>
      <c r="F25" s="324" t="s">
        <v>15</v>
      </c>
      <c r="G25" s="60">
        <f t="shared" si="3"/>
        <v>0</v>
      </c>
      <c r="H25" s="61"/>
      <c r="I25" s="416"/>
      <c r="J25" s="417"/>
      <c r="K25" s="417"/>
      <c r="L25" s="417"/>
      <c r="M25" s="433"/>
      <c r="N25" s="68">
        <f t="shared" si="4"/>
        <v>0</v>
      </c>
      <c r="O25" s="60">
        <f t="shared" si="5"/>
        <v>0</v>
      </c>
      <c r="P25" s="62"/>
      <c r="Q25" s="63"/>
      <c r="R25" s="64"/>
      <c r="S25" s="64"/>
      <c r="T25" s="64"/>
      <c r="U25" s="62"/>
      <c r="V25" s="269">
        <f t="shared" si="6"/>
        <v>0</v>
      </c>
      <c r="W25" s="60">
        <f t="shared" si="7"/>
        <v>0</v>
      </c>
      <c r="X25" s="65"/>
      <c r="Y25" s="423"/>
      <c r="Z25" s="424"/>
      <c r="AA25" s="424"/>
      <c r="AB25" s="424"/>
      <c r="AC25" s="425"/>
      <c r="AD25" s="68">
        <f t="shared" si="8"/>
        <v>0</v>
      </c>
      <c r="AE25" s="60">
        <f t="shared" si="9"/>
        <v>0</v>
      </c>
      <c r="AF25" s="65"/>
      <c r="AG25" s="423"/>
      <c r="AH25" s="424"/>
      <c r="AI25" s="424"/>
      <c r="AJ25" s="424"/>
      <c r="AK25" s="425"/>
      <c r="AL25" s="269">
        <f t="shared" si="10"/>
        <v>0</v>
      </c>
      <c r="AM25" s="60">
        <f t="shared" si="11"/>
        <v>0</v>
      </c>
      <c r="AN25" s="65"/>
      <c r="AO25" s="63"/>
      <c r="AP25" s="64"/>
      <c r="AQ25" s="64"/>
      <c r="AR25" s="64"/>
      <c r="AS25" s="62"/>
      <c r="AT25" s="270">
        <f t="shared" si="12"/>
        <v>0</v>
      </c>
      <c r="AU25" s="60">
        <f t="shared" si="13"/>
        <v>0</v>
      </c>
      <c r="AV25" s="65"/>
      <c r="AW25" s="432"/>
      <c r="AX25" s="417"/>
      <c r="AY25" s="417"/>
      <c r="AZ25" s="417"/>
      <c r="BA25" s="433"/>
      <c r="BB25" s="68">
        <f t="shared" si="14"/>
        <v>0</v>
      </c>
      <c r="BC25" s="60">
        <f t="shared" si="15"/>
        <v>0</v>
      </c>
      <c r="BD25" s="66">
        <f t="shared" si="16"/>
        <v>0</v>
      </c>
      <c r="BE25" s="66">
        <f t="shared" si="17"/>
        <v>0</v>
      </c>
      <c r="BF25" s="66">
        <f t="shared" si="18"/>
        <v>0</v>
      </c>
      <c r="BG25" s="66">
        <f t="shared" si="19"/>
        <v>0</v>
      </c>
      <c r="BH25" s="66">
        <f t="shared" si="20"/>
        <v>0</v>
      </c>
      <c r="BI25" s="67">
        <f t="shared" si="21"/>
        <v>0</v>
      </c>
      <c r="BJ25" s="68">
        <f t="shared" si="22"/>
        <v>0</v>
      </c>
      <c r="BK25" s="60">
        <f t="shared" si="23"/>
        <v>0</v>
      </c>
      <c r="BL25" s="66">
        <f t="shared" si="24"/>
        <v>0</v>
      </c>
      <c r="BM25" s="66">
        <f t="shared" si="25"/>
        <v>0</v>
      </c>
      <c r="BN25" s="66">
        <f t="shared" si="26"/>
        <v>0</v>
      </c>
      <c r="BO25" s="66">
        <f t="shared" si="27"/>
        <v>0</v>
      </c>
      <c r="BP25" s="66">
        <f t="shared" si="28"/>
        <v>0</v>
      </c>
      <c r="BQ25" s="67">
        <f t="shared" si="29"/>
        <v>0</v>
      </c>
      <c r="BR25" s="68">
        <f t="shared" si="30"/>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
        <v>0</v>
      </c>
      <c r="H26" s="61"/>
      <c r="I26" s="416"/>
      <c r="J26" s="417"/>
      <c r="K26" s="417"/>
      <c r="L26" s="417"/>
      <c r="M26" s="433"/>
      <c r="N26" s="68">
        <f t="shared" si="4"/>
        <v>0</v>
      </c>
      <c r="O26" s="60">
        <f t="shared" si="5"/>
        <v>0</v>
      </c>
      <c r="P26" s="62"/>
      <c r="Q26" s="63"/>
      <c r="R26" s="64"/>
      <c r="S26" s="64"/>
      <c r="T26" s="64"/>
      <c r="U26" s="62"/>
      <c r="V26" s="269">
        <f t="shared" si="6"/>
        <v>0</v>
      </c>
      <c r="W26" s="60">
        <f t="shared" si="7"/>
        <v>0</v>
      </c>
      <c r="X26" s="65"/>
      <c r="Y26" s="423"/>
      <c r="Z26" s="424"/>
      <c r="AA26" s="424"/>
      <c r="AB26" s="424"/>
      <c r="AC26" s="425"/>
      <c r="AD26" s="68">
        <f t="shared" si="8"/>
        <v>0</v>
      </c>
      <c r="AE26" s="60">
        <f t="shared" si="9"/>
        <v>0</v>
      </c>
      <c r="AF26" s="65"/>
      <c r="AG26" s="423"/>
      <c r="AH26" s="424"/>
      <c r="AI26" s="424"/>
      <c r="AJ26" s="424"/>
      <c r="AK26" s="425"/>
      <c r="AL26" s="269">
        <f t="shared" si="10"/>
        <v>0</v>
      </c>
      <c r="AM26" s="60">
        <f t="shared" si="11"/>
        <v>0</v>
      </c>
      <c r="AN26" s="65"/>
      <c r="AO26" s="63"/>
      <c r="AP26" s="64"/>
      <c r="AQ26" s="64"/>
      <c r="AR26" s="64"/>
      <c r="AS26" s="62"/>
      <c r="AT26" s="270">
        <f t="shared" si="12"/>
        <v>0</v>
      </c>
      <c r="AU26" s="60">
        <f t="shared" si="13"/>
        <v>0</v>
      </c>
      <c r="AV26" s="65"/>
      <c r="AW26" s="432"/>
      <c r="AX26" s="417"/>
      <c r="AY26" s="417"/>
      <c r="AZ26" s="417"/>
      <c r="BA26" s="433"/>
      <c r="BB26" s="68">
        <f t="shared" si="14"/>
        <v>0</v>
      </c>
      <c r="BC26" s="60">
        <f t="shared" si="15"/>
        <v>0</v>
      </c>
      <c r="BD26" s="66">
        <f t="shared" si="16"/>
        <v>0</v>
      </c>
      <c r="BE26" s="66">
        <f t="shared" si="17"/>
        <v>0</v>
      </c>
      <c r="BF26" s="66">
        <f t="shared" si="18"/>
        <v>0</v>
      </c>
      <c r="BG26" s="66">
        <f t="shared" si="19"/>
        <v>0</v>
      </c>
      <c r="BH26" s="66">
        <f t="shared" si="20"/>
        <v>0</v>
      </c>
      <c r="BI26" s="67">
        <f t="shared" si="21"/>
        <v>0</v>
      </c>
      <c r="BJ26" s="68">
        <f t="shared" si="22"/>
        <v>0</v>
      </c>
      <c r="BK26" s="60">
        <f t="shared" si="23"/>
        <v>0</v>
      </c>
      <c r="BL26" s="66">
        <f t="shared" si="24"/>
        <v>0</v>
      </c>
      <c r="BM26" s="66">
        <f t="shared" si="25"/>
        <v>0</v>
      </c>
      <c r="BN26" s="66">
        <f t="shared" si="26"/>
        <v>0</v>
      </c>
      <c r="BO26" s="66">
        <f t="shared" si="27"/>
        <v>0</v>
      </c>
      <c r="BP26" s="66">
        <f t="shared" si="28"/>
        <v>0</v>
      </c>
      <c r="BQ26" s="67">
        <f t="shared" si="29"/>
        <v>0</v>
      </c>
      <c r="BR26" s="68">
        <f t="shared" si="30"/>
        <v>0</v>
      </c>
      <c r="BS26" s="69"/>
    </row>
    <row r="27" spans="1:74" ht="33.950000000000003" customHeight="1" thickBot="1" x14ac:dyDescent="0.3">
      <c r="A27" s="325" t="s">
        <v>36</v>
      </c>
      <c r="B27" s="326" t="s">
        <v>38</v>
      </c>
      <c r="C27" s="338" t="s">
        <v>134</v>
      </c>
      <c r="D27" s="327" t="s">
        <v>83</v>
      </c>
      <c r="E27" s="339" t="s">
        <v>190</v>
      </c>
      <c r="F27" s="328" t="s">
        <v>15</v>
      </c>
      <c r="G27" s="197">
        <f t="shared" si="3"/>
        <v>0</v>
      </c>
      <c r="H27" s="198"/>
      <c r="I27" s="418"/>
      <c r="J27" s="419"/>
      <c r="K27" s="419"/>
      <c r="L27" s="419"/>
      <c r="M27" s="435"/>
      <c r="N27" s="205">
        <f t="shared" si="4"/>
        <v>0</v>
      </c>
      <c r="O27" s="197">
        <f t="shared" si="5"/>
        <v>0</v>
      </c>
      <c r="P27" s="199"/>
      <c r="Q27" s="200"/>
      <c r="R27" s="201"/>
      <c r="S27" s="201"/>
      <c r="T27" s="201"/>
      <c r="U27" s="199"/>
      <c r="V27" s="271">
        <f t="shared" si="6"/>
        <v>0</v>
      </c>
      <c r="W27" s="197">
        <f t="shared" si="7"/>
        <v>0</v>
      </c>
      <c r="X27" s="202"/>
      <c r="Y27" s="426"/>
      <c r="Z27" s="427"/>
      <c r="AA27" s="427"/>
      <c r="AB27" s="427"/>
      <c r="AC27" s="428"/>
      <c r="AD27" s="205">
        <f t="shared" si="8"/>
        <v>0</v>
      </c>
      <c r="AE27" s="197">
        <f t="shared" si="9"/>
        <v>0</v>
      </c>
      <c r="AF27" s="202"/>
      <c r="AG27" s="426"/>
      <c r="AH27" s="427"/>
      <c r="AI27" s="427"/>
      <c r="AJ27" s="427"/>
      <c r="AK27" s="428"/>
      <c r="AL27" s="271">
        <f t="shared" si="10"/>
        <v>0</v>
      </c>
      <c r="AM27" s="197">
        <f t="shared" si="11"/>
        <v>0</v>
      </c>
      <c r="AN27" s="202"/>
      <c r="AO27" s="200"/>
      <c r="AP27" s="201"/>
      <c r="AQ27" s="201"/>
      <c r="AR27" s="201"/>
      <c r="AS27" s="199"/>
      <c r="AT27" s="272">
        <f t="shared" si="12"/>
        <v>0</v>
      </c>
      <c r="AU27" s="197">
        <f t="shared" si="13"/>
        <v>0</v>
      </c>
      <c r="AV27" s="202"/>
      <c r="AW27" s="434"/>
      <c r="AX27" s="419"/>
      <c r="AY27" s="419"/>
      <c r="AZ27" s="419"/>
      <c r="BA27" s="435"/>
      <c r="BB27" s="205">
        <f t="shared" si="14"/>
        <v>0</v>
      </c>
      <c r="BC27" s="197">
        <f t="shared" si="15"/>
        <v>0</v>
      </c>
      <c r="BD27" s="203">
        <f t="shared" si="16"/>
        <v>0</v>
      </c>
      <c r="BE27" s="203">
        <f t="shared" si="17"/>
        <v>0</v>
      </c>
      <c r="BF27" s="203">
        <f t="shared" si="18"/>
        <v>0</v>
      </c>
      <c r="BG27" s="203">
        <f t="shared" si="19"/>
        <v>0</v>
      </c>
      <c r="BH27" s="203">
        <f t="shared" si="20"/>
        <v>0</v>
      </c>
      <c r="BI27" s="204">
        <f t="shared" si="21"/>
        <v>0</v>
      </c>
      <c r="BJ27" s="205">
        <f t="shared" si="22"/>
        <v>0</v>
      </c>
      <c r="BK27" s="197">
        <f t="shared" si="23"/>
        <v>0</v>
      </c>
      <c r="BL27" s="203">
        <f t="shared" si="24"/>
        <v>0</v>
      </c>
      <c r="BM27" s="203">
        <f t="shared" si="25"/>
        <v>0</v>
      </c>
      <c r="BN27" s="203">
        <f t="shared" si="26"/>
        <v>0</v>
      </c>
      <c r="BO27" s="203">
        <f t="shared" si="27"/>
        <v>0</v>
      </c>
      <c r="BP27" s="203">
        <f t="shared" si="28"/>
        <v>0</v>
      </c>
      <c r="BQ27" s="204">
        <f t="shared" si="29"/>
        <v>0</v>
      </c>
      <c r="BR27" s="205">
        <f t="shared" si="30"/>
        <v>0</v>
      </c>
      <c r="BS27" s="69"/>
      <c r="BU27" s="1"/>
    </row>
    <row r="28" spans="1:74" ht="33.950000000000003" customHeight="1" thickBot="1" x14ac:dyDescent="0.3">
      <c r="A28" s="461"/>
      <c r="B28" s="462"/>
      <c r="C28" s="462"/>
      <c r="D28" s="462"/>
      <c r="E28" s="462"/>
      <c r="F28" s="463"/>
      <c r="G28" s="216">
        <f t="shared" si="3"/>
        <v>0</v>
      </c>
      <c r="H28" s="273">
        <f t="shared" ref="H28:M28" si="38">SUM(H23:H27)</f>
        <v>0</v>
      </c>
      <c r="I28" s="274">
        <f t="shared" si="38"/>
        <v>0</v>
      </c>
      <c r="J28" s="275">
        <f t="shared" si="38"/>
        <v>0</v>
      </c>
      <c r="K28" s="275">
        <f t="shared" si="38"/>
        <v>0</v>
      </c>
      <c r="L28" s="275">
        <f t="shared" si="38"/>
        <v>0</v>
      </c>
      <c r="M28" s="273">
        <f t="shared" si="38"/>
        <v>0</v>
      </c>
      <c r="N28" s="206">
        <f t="shared" si="4"/>
        <v>0</v>
      </c>
      <c r="O28" s="216">
        <f t="shared" si="5"/>
        <v>0</v>
      </c>
      <c r="P28" s="273">
        <f t="shared" ref="P28:U28" si="39">SUM(P23:P27)</f>
        <v>0</v>
      </c>
      <c r="Q28" s="274">
        <f t="shared" si="39"/>
        <v>0</v>
      </c>
      <c r="R28" s="275">
        <f t="shared" si="39"/>
        <v>0</v>
      </c>
      <c r="S28" s="275">
        <f t="shared" si="39"/>
        <v>0</v>
      </c>
      <c r="T28" s="275">
        <f t="shared" si="39"/>
        <v>0</v>
      </c>
      <c r="U28" s="273">
        <f t="shared" si="39"/>
        <v>0</v>
      </c>
      <c r="V28" s="276">
        <f t="shared" si="6"/>
        <v>0</v>
      </c>
      <c r="W28" s="216">
        <f t="shared" si="7"/>
        <v>0</v>
      </c>
      <c r="X28" s="273">
        <f t="shared" ref="X28:AC28" si="40">SUM(X23:X27)</f>
        <v>0</v>
      </c>
      <c r="Y28" s="274">
        <f t="shared" si="40"/>
        <v>0</v>
      </c>
      <c r="Z28" s="275">
        <f t="shared" si="40"/>
        <v>0</v>
      </c>
      <c r="AA28" s="275">
        <f t="shared" si="40"/>
        <v>0</v>
      </c>
      <c r="AB28" s="275">
        <f t="shared" si="40"/>
        <v>0</v>
      </c>
      <c r="AC28" s="273">
        <f t="shared" si="40"/>
        <v>0</v>
      </c>
      <c r="AD28" s="206">
        <f t="shared" si="8"/>
        <v>0</v>
      </c>
      <c r="AE28" s="216">
        <f t="shared" si="9"/>
        <v>0</v>
      </c>
      <c r="AF28" s="273">
        <f t="shared" ref="AF28:AK28" si="41">SUM(AF23:AF27)</f>
        <v>0</v>
      </c>
      <c r="AG28" s="274">
        <f t="shared" si="41"/>
        <v>0</v>
      </c>
      <c r="AH28" s="275">
        <f t="shared" si="41"/>
        <v>0</v>
      </c>
      <c r="AI28" s="275">
        <f t="shared" si="41"/>
        <v>0</v>
      </c>
      <c r="AJ28" s="275">
        <f t="shared" si="41"/>
        <v>0</v>
      </c>
      <c r="AK28" s="273">
        <f t="shared" si="41"/>
        <v>0</v>
      </c>
      <c r="AL28" s="276">
        <f t="shared" si="10"/>
        <v>0</v>
      </c>
      <c r="AM28" s="216">
        <f t="shared" si="11"/>
        <v>0</v>
      </c>
      <c r="AN28" s="273">
        <f t="shared" ref="AN28:AS28" si="42">SUM(AN23:AN27)</f>
        <v>0</v>
      </c>
      <c r="AO28" s="274">
        <f t="shared" si="42"/>
        <v>0</v>
      </c>
      <c r="AP28" s="275">
        <f t="shared" si="42"/>
        <v>0</v>
      </c>
      <c r="AQ28" s="275">
        <f t="shared" si="42"/>
        <v>0</v>
      </c>
      <c r="AR28" s="275">
        <f t="shared" si="42"/>
        <v>0</v>
      </c>
      <c r="AS28" s="273">
        <f t="shared" si="42"/>
        <v>0</v>
      </c>
      <c r="AT28" s="277">
        <f t="shared" si="12"/>
        <v>0</v>
      </c>
      <c r="AU28" s="216">
        <f t="shared" si="13"/>
        <v>0</v>
      </c>
      <c r="AV28" s="273">
        <f t="shared" ref="AV28:BA28" si="43">SUM(AV23:AV27)</f>
        <v>0</v>
      </c>
      <c r="AW28" s="274">
        <f t="shared" si="43"/>
        <v>0</v>
      </c>
      <c r="AX28" s="275">
        <f t="shared" si="43"/>
        <v>0</v>
      </c>
      <c r="AY28" s="275">
        <f t="shared" si="43"/>
        <v>0</v>
      </c>
      <c r="AZ28" s="275">
        <f t="shared" si="43"/>
        <v>0</v>
      </c>
      <c r="BA28" s="273">
        <f t="shared" si="43"/>
        <v>0</v>
      </c>
      <c r="BB28" s="206">
        <f t="shared" si="14"/>
        <v>0</v>
      </c>
      <c r="BC28" s="216">
        <f t="shared" si="15"/>
        <v>0</v>
      </c>
      <c r="BD28" s="217">
        <f>H28+X28+AN28</f>
        <v>0</v>
      </c>
      <c r="BE28" s="217">
        <f t="shared" si="17"/>
        <v>0</v>
      </c>
      <c r="BF28" s="217">
        <f>J28+Z28+AP28</f>
        <v>0</v>
      </c>
      <c r="BG28" s="217">
        <f t="shared" si="19"/>
        <v>0</v>
      </c>
      <c r="BH28" s="217">
        <f t="shared" si="20"/>
        <v>0</v>
      </c>
      <c r="BI28" s="218">
        <f t="shared" si="21"/>
        <v>0</v>
      </c>
      <c r="BJ28" s="206">
        <f t="shared" si="22"/>
        <v>0</v>
      </c>
      <c r="BK28" s="216">
        <f t="shared" si="23"/>
        <v>0</v>
      </c>
      <c r="BL28" s="217">
        <f t="shared" si="24"/>
        <v>0</v>
      </c>
      <c r="BM28" s="217">
        <f t="shared" si="25"/>
        <v>0</v>
      </c>
      <c r="BN28" s="217">
        <f t="shared" si="26"/>
        <v>0</v>
      </c>
      <c r="BO28" s="217">
        <f t="shared" si="27"/>
        <v>0</v>
      </c>
      <c r="BP28" s="217">
        <f t="shared" si="28"/>
        <v>0</v>
      </c>
      <c r="BQ28" s="218">
        <f t="shared" si="29"/>
        <v>0</v>
      </c>
      <c r="BR28" s="206">
        <f t="shared" si="30"/>
        <v>0</v>
      </c>
      <c r="BS28" s="69"/>
      <c r="BU28" s="1"/>
    </row>
    <row r="29" spans="1:74" ht="33.950000000000003" customHeight="1" x14ac:dyDescent="0.25">
      <c r="A29" s="316" t="s">
        <v>36</v>
      </c>
      <c r="B29" s="317" t="s">
        <v>39</v>
      </c>
      <c r="C29" s="317" t="s">
        <v>90</v>
      </c>
      <c r="D29" s="318" t="s">
        <v>107</v>
      </c>
      <c r="E29" s="319">
        <v>3000000000</v>
      </c>
      <c r="F29" s="320" t="s">
        <v>15</v>
      </c>
      <c r="G29" s="207">
        <f t="shared" si="3"/>
        <v>0</v>
      </c>
      <c r="H29" s="208"/>
      <c r="I29" s="436"/>
      <c r="J29" s="437"/>
      <c r="K29" s="437"/>
      <c r="L29" s="437"/>
      <c r="M29" s="438"/>
      <c r="N29" s="215">
        <f t="shared" si="4"/>
        <v>0</v>
      </c>
      <c r="O29" s="207">
        <f t="shared" si="5"/>
        <v>0</v>
      </c>
      <c r="P29" s="209"/>
      <c r="Q29" s="210"/>
      <c r="R29" s="211"/>
      <c r="S29" s="211"/>
      <c r="T29" s="211"/>
      <c r="U29" s="209"/>
      <c r="V29" s="278">
        <f t="shared" si="6"/>
        <v>0</v>
      </c>
      <c r="W29" s="207">
        <f t="shared" si="7"/>
        <v>0</v>
      </c>
      <c r="X29" s="212"/>
      <c r="Y29" s="439"/>
      <c r="Z29" s="440"/>
      <c r="AA29" s="440"/>
      <c r="AB29" s="440"/>
      <c r="AC29" s="441"/>
      <c r="AD29" s="215">
        <f t="shared" si="8"/>
        <v>0</v>
      </c>
      <c r="AE29" s="207">
        <f t="shared" si="9"/>
        <v>0</v>
      </c>
      <c r="AF29" s="212"/>
      <c r="AG29" s="439"/>
      <c r="AH29" s="440"/>
      <c r="AI29" s="440"/>
      <c r="AJ29" s="440"/>
      <c r="AK29" s="441"/>
      <c r="AL29" s="278">
        <f t="shared" si="10"/>
        <v>0</v>
      </c>
      <c r="AM29" s="207">
        <f t="shared" si="11"/>
        <v>0</v>
      </c>
      <c r="AN29" s="212"/>
      <c r="AO29" s="210"/>
      <c r="AP29" s="211"/>
      <c r="AQ29" s="211"/>
      <c r="AR29" s="211"/>
      <c r="AS29" s="209"/>
      <c r="AT29" s="279">
        <f t="shared" si="12"/>
        <v>0</v>
      </c>
      <c r="AU29" s="207">
        <f t="shared" si="13"/>
        <v>0</v>
      </c>
      <c r="AV29" s="212"/>
      <c r="AW29" s="442"/>
      <c r="AX29" s="437"/>
      <c r="AY29" s="437"/>
      <c r="AZ29" s="437"/>
      <c r="BA29" s="438"/>
      <c r="BB29" s="215">
        <f t="shared" si="14"/>
        <v>0</v>
      </c>
      <c r="BC29" s="207">
        <f t="shared" si="15"/>
        <v>0</v>
      </c>
      <c r="BD29" s="213">
        <f t="shared" si="16"/>
        <v>0</v>
      </c>
      <c r="BE29" s="213">
        <f t="shared" si="17"/>
        <v>0</v>
      </c>
      <c r="BF29" s="213">
        <f t="shared" si="18"/>
        <v>0</v>
      </c>
      <c r="BG29" s="213">
        <f t="shared" si="19"/>
        <v>0</v>
      </c>
      <c r="BH29" s="213">
        <f t="shared" si="20"/>
        <v>0</v>
      </c>
      <c r="BI29" s="214">
        <f t="shared" si="21"/>
        <v>0</v>
      </c>
      <c r="BJ29" s="215">
        <f t="shared" si="22"/>
        <v>0</v>
      </c>
      <c r="BK29" s="207">
        <f t="shared" si="23"/>
        <v>0</v>
      </c>
      <c r="BL29" s="213">
        <f t="shared" si="24"/>
        <v>0</v>
      </c>
      <c r="BM29" s="213">
        <f t="shared" si="25"/>
        <v>0</v>
      </c>
      <c r="BN29" s="213">
        <f t="shared" si="26"/>
        <v>0</v>
      </c>
      <c r="BO29" s="213">
        <f t="shared" si="27"/>
        <v>0</v>
      </c>
      <c r="BP29" s="213">
        <f t="shared" si="28"/>
        <v>0</v>
      </c>
      <c r="BQ29" s="214">
        <f t="shared" si="29"/>
        <v>0</v>
      </c>
      <c r="BR29" s="215">
        <f t="shared" si="30"/>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
        <v>0</v>
      </c>
      <c r="H30" s="61"/>
      <c r="I30" s="416"/>
      <c r="J30" s="417"/>
      <c r="K30" s="417"/>
      <c r="L30" s="417"/>
      <c r="M30" s="433"/>
      <c r="N30" s="68">
        <f t="shared" si="4"/>
        <v>0</v>
      </c>
      <c r="O30" s="60">
        <f t="shared" si="5"/>
        <v>0</v>
      </c>
      <c r="P30" s="62"/>
      <c r="Q30" s="63"/>
      <c r="R30" s="64"/>
      <c r="S30" s="64"/>
      <c r="T30" s="64"/>
      <c r="U30" s="62"/>
      <c r="V30" s="269">
        <f t="shared" si="6"/>
        <v>0</v>
      </c>
      <c r="W30" s="60">
        <f t="shared" si="7"/>
        <v>0</v>
      </c>
      <c r="X30" s="65"/>
      <c r="Y30" s="423"/>
      <c r="Z30" s="424"/>
      <c r="AA30" s="424"/>
      <c r="AB30" s="424"/>
      <c r="AC30" s="425"/>
      <c r="AD30" s="68">
        <f t="shared" si="8"/>
        <v>0</v>
      </c>
      <c r="AE30" s="60">
        <f t="shared" si="9"/>
        <v>0</v>
      </c>
      <c r="AF30" s="65"/>
      <c r="AG30" s="423"/>
      <c r="AH30" s="424"/>
      <c r="AI30" s="424"/>
      <c r="AJ30" s="424"/>
      <c r="AK30" s="425"/>
      <c r="AL30" s="269">
        <f t="shared" si="10"/>
        <v>0</v>
      </c>
      <c r="AM30" s="60">
        <f t="shared" si="11"/>
        <v>0</v>
      </c>
      <c r="AN30" s="65"/>
      <c r="AO30" s="63"/>
      <c r="AP30" s="64"/>
      <c r="AQ30" s="64"/>
      <c r="AR30" s="64"/>
      <c r="AS30" s="62"/>
      <c r="AT30" s="270">
        <f t="shared" si="12"/>
        <v>0</v>
      </c>
      <c r="AU30" s="60">
        <f t="shared" si="13"/>
        <v>0</v>
      </c>
      <c r="AV30" s="65"/>
      <c r="AW30" s="432"/>
      <c r="AX30" s="417"/>
      <c r="AY30" s="417"/>
      <c r="AZ30" s="417"/>
      <c r="BA30" s="433"/>
      <c r="BB30" s="68">
        <f t="shared" si="14"/>
        <v>0</v>
      </c>
      <c r="BC30" s="60">
        <f t="shared" si="15"/>
        <v>0</v>
      </c>
      <c r="BD30" s="66">
        <f t="shared" si="16"/>
        <v>0</v>
      </c>
      <c r="BE30" s="66">
        <f t="shared" si="17"/>
        <v>0</v>
      </c>
      <c r="BF30" s="66">
        <f t="shared" si="18"/>
        <v>0</v>
      </c>
      <c r="BG30" s="66">
        <f t="shared" si="19"/>
        <v>0</v>
      </c>
      <c r="BH30" s="66">
        <f t="shared" si="20"/>
        <v>0</v>
      </c>
      <c r="BI30" s="67">
        <f t="shared" si="21"/>
        <v>0</v>
      </c>
      <c r="BJ30" s="68">
        <f t="shared" si="22"/>
        <v>0</v>
      </c>
      <c r="BK30" s="60">
        <f t="shared" si="23"/>
        <v>0</v>
      </c>
      <c r="BL30" s="66">
        <f t="shared" si="24"/>
        <v>0</v>
      </c>
      <c r="BM30" s="66">
        <f t="shared" si="25"/>
        <v>0</v>
      </c>
      <c r="BN30" s="66">
        <f t="shared" si="26"/>
        <v>0</v>
      </c>
      <c r="BO30" s="66">
        <f t="shared" si="27"/>
        <v>0</v>
      </c>
      <c r="BP30" s="66">
        <f t="shared" si="28"/>
        <v>0</v>
      </c>
      <c r="BQ30" s="67">
        <f t="shared" si="29"/>
        <v>0</v>
      </c>
      <c r="BR30" s="68">
        <f t="shared" si="30"/>
        <v>0</v>
      </c>
      <c r="BS30" s="69"/>
    </row>
    <row r="31" spans="1:74" ht="33.950000000000003" customHeight="1" x14ac:dyDescent="0.25">
      <c r="A31" s="325" t="s">
        <v>36</v>
      </c>
      <c r="B31" s="326" t="s">
        <v>39</v>
      </c>
      <c r="C31" s="338" t="s">
        <v>90</v>
      </c>
      <c r="D31" s="327" t="s">
        <v>84</v>
      </c>
      <c r="E31" s="378" t="s">
        <v>198</v>
      </c>
      <c r="F31" s="328" t="s">
        <v>15</v>
      </c>
      <c r="G31" s="60">
        <f>H31+N31</f>
        <v>0</v>
      </c>
      <c r="H31" s="61"/>
      <c r="I31" s="416"/>
      <c r="J31" s="417"/>
      <c r="K31" s="417"/>
      <c r="L31" s="417"/>
      <c r="M31" s="433"/>
      <c r="N31" s="68">
        <f>SUM(I31:M31)</f>
        <v>0</v>
      </c>
      <c r="O31" s="60">
        <f>P31+V31</f>
        <v>0</v>
      </c>
      <c r="P31" s="62"/>
      <c r="Q31" s="63"/>
      <c r="R31" s="64"/>
      <c r="S31" s="64"/>
      <c r="T31" s="64"/>
      <c r="U31" s="62"/>
      <c r="V31" s="269">
        <f>SUM(Q31:U31)</f>
        <v>0</v>
      </c>
      <c r="W31" s="60">
        <f>X31+AD31</f>
        <v>0</v>
      </c>
      <c r="X31" s="65"/>
      <c r="Y31" s="423"/>
      <c r="Z31" s="424"/>
      <c r="AA31" s="424"/>
      <c r="AB31" s="424"/>
      <c r="AC31" s="425"/>
      <c r="AD31" s="68">
        <f>SUM(Y31:AC31)</f>
        <v>0</v>
      </c>
      <c r="AE31" s="60">
        <f>AF31+AL31</f>
        <v>0</v>
      </c>
      <c r="AF31" s="65"/>
      <c r="AG31" s="423"/>
      <c r="AH31" s="424"/>
      <c r="AI31" s="424"/>
      <c r="AJ31" s="424"/>
      <c r="AK31" s="425"/>
      <c r="AL31" s="269">
        <f>SUM(AG31:AK31)</f>
        <v>0</v>
      </c>
      <c r="AM31" s="60">
        <f>AN31+AT31</f>
        <v>0</v>
      </c>
      <c r="AN31" s="65"/>
      <c r="AO31" s="63"/>
      <c r="AP31" s="64"/>
      <c r="AQ31" s="64"/>
      <c r="AR31" s="64"/>
      <c r="AS31" s="62"/>
      <c r="AT31" s="270">
        <f>SUM(AO31:AS31)</f>
        <v>0</v>
      </c>
      <c r="AU31" s="60">
        <f>AV31+BB31</f>
        <v>0</v>
      </c>
      <c r="AV31" s="65"/>
      <c r="AW31" s="432"/>
      <c r="AX31" s="417"/>
      <c r="AY31" s="417"/>
      <c r="AZ31" s="417"/>
      <c r="BA31" s="433"/>
      <c r="BB31" s="68">
        <f>SUM(AW31:BA31)</f>
        <v>0</v>
      </c>
      <c r="BC31" s="60">
        <f t="shared" ref="BC31:BR31" si="44">G31+W31+AM31</f>
        <v>0</v>
      </c>
      <c r="BD31" s="66">
        <f t="shared" si="44"/>
        <v>0</v>
      </c>
      <c r="BE31" s="66">
        <f t="shared" si="44"/>
        <v>0</v>
      </c>
      <c r="BF31" s="66">
        <f t="shared" si="44"/>
        <v>0</v>
      </c>
      <c r="BG31" s="66">
        <f t="shared" si="44"/>
        <v>0</v>
      </c>
      <c r="BH31" s="66">
        <f t="shared" si="44"/>
        <v>0</v>
      </c>
      <c r="BI31" s="67">
        <f t="shared" si="44"/>
        <v>0</v>
      </c>
      <c r="BJ31" s="68">
        <f t="shared" si="44"/>
        <v>0</v>
      </c>
      <c r="BK31" s="60">
        <f t="shared" si="44"/>
        <v>0</v>
      </c>
      <c r="BL31" s="66">
        <f t="shared" si="44"/>
        <v>0</v>
      </c>
      <c r="BM31" s="66">
        <f t="shared" si="44"/>
        <v>0</v>
      </c>
      <c r="BN31" s="66">
        <f t="shared" si="44"/>
        <v>0</v>
      </c>
      <c r="BO31" s="66">
        <f t="shared" si="44"/>
        <v>0</v>
      </c>
      <c r="BP31" s="66">
        <f t="shared" si="44"/>
        <v>0</v>
      </c>
      <c r="BQ31" s="67">
        <f t="shared" si="44"/>
        <v>0</v>
      </c>
      <c r="BR31" s="68">
        <f t="shared" si="44"/>
        <v>0</v>
      </c>
      <c r="BS31" s="69"/>
      <c r="BU31" s="1"/>
    </row>
    <row r="32" spans="1:74" ht="33.950000000000003" customHeight="1" x14ac:dyDescent="0.25">
      <c r="A32" s="325" t="s">
        <v>36</v>
      </c>
      <c r="B32" s="326" t="s">
        <v>39</v>
      </c>
      <c r="C32" s="326" t="s">
        <v>90</v>
      </c>
      <c r="D32" s="327" t="s">
        <v>49</v>
      </c>
      <c r="E32" s="386" t="s">
        <v>199</v>
      </c>
      <c r="F32" s="328" t="s">
        <v>15</v>
      </c>
      <c r="G32" s="197">
        <f t="shared" si="3"/>
        <v>0</v>
      </c>
      <c r="H32" s="198"/>
      <c r="I32" s="418"/>
      <c r="J32" s="419"/>
      <c r="K32" s="419"/>
      <c r="L32" s="419"/>
      <c r="M32" s="435"/>
      <c r="N32" s="205">
        <f t="shared" si="4"/>
        <v>0</v>
      </c>
      <c r="O32" s="197">
        <f t="shared" si="5"/>
        <v>0</v>
      </c>
      <c r="P32" s="199"/>
      <c r="Q32" s="200"/>
      <c r="R32" s="201"/>
      <c r="S32" s="201"/>
      <c r="T32" s="201"/>
      <c r="U32" s="199"/>
      <c r="V32" s="271">
        <f t="shared" si="6"/>
        <v>0</v>
      </c>
      <c r="W32" s="197">
        <f t="shared" si="7"/>
        <v>0</v>
      </c>
      <c r="X32" s="202"/>
      <c r="Y32" s="426"/>
      <c r="Z32" s="427"/>
      <c r="AA32" s="427"/>
      <c r="AB32" s="427"/>
      <c r="AC32" s="428"/>
      <c r="AD32" s="205">
        <f t="shared" si="8"/>
        <v>0</v>
      </c>
      <c r="AE32" s="197">
        <f t="shared" si="9"/>
        <v>0</v>
      </c>
      <c r="AF32" s="202"/>
      <c r="AG32" s="426"/>
      <c r="AH32" s="427"/>
      <c r="AI32" s="427"/>
      <c r="AJ32" s="427"/>
      <c r="AK32" s="428"/>
      <c r="AL32" s="271">
        <f t="shared" si="10"/>
        <v>0</v>
      </c>
      <c r="AM32" s="197">
        <f t="shared" si="11"/>
        <v>0</v>
      </c>
      <c r="AN32" s="202"/>
      <c r="AO32" s="200"/>
      <c r="AP32" s="201"/>
      <c r="AQ32" s="201"/>
      <c r="AR32" s="201"/>
      <c r="AS32" s="199"/>
      <c r="AT32" s="272">
        <f t="shared" si="12"/>
        <v>0</v>
      </c>
      <c r="AU32" s="197">
        <f t="shared" si="13"/>
        <v>0</v>
      </c>
      <c r="AV32" s="202"/>
      <c r="AW32" s="434"/>
      <c r="AX32" s="419"/>
      <c r="AY32" s="419"/>
      <c r="AZ32" s="419"/>
      <c r="BA32" s="435"/>
      <c r="BB32" s="205">
        <f t="shared" si="14"/>
        <v>0</v>
      </c>
      <c r="BC32" s="197">
        <f t="shared" si="15"/>
        <v>0</v>
      </c>
      <c r="BD32" s="203">
        <f t="shared" si="16"/>
        <v>0</v>
      </c>
      <c r="BE32" s="203">
        <f t="shared" si="17"/>
        <v>0</v>
      </c>
      <c r="BF32" s="203">
        <f t="shared" si="18"/>
        <v>0</v>
      </c>
      <c r="BG32" s="203">
        <f t="shared" si="19"/>
        <v>0</v>
      </c>
      <c r="BH32" s="203">
        <f t="shared" si="20"/>
        <v>0</v>
      </c>
      <c r="BI32" s="204">
        <f t="shared" si="21"/>
        <v>0</v>
      </c>
      <c r="BJ32" s="205">
        <f t="shared" si="22"/>
        <v>0</v>
      </c>
      <c r="BK32" s="197">
        <f t="shared" si="23"/>
        <v>0</v>
      </c>
      <c r="BL32" s="203">
        <f t="shared" si="24"/>
        <v>0</v>
      </c>
      <c r="BM32" s="203">
        <f t="shared" si="25"/>
        <v>0</v>
      </c>
      <c r="BN32" s="203">
        <f t="shared" si="26"/>
        <v>0</v>
      </c>
      <c r="BO32" s="203">
        <f t="shared" si="27"/>
        <v>0</v>
      </c>
      <c r="BP32" s="203">
        <f t="shared" si="28"/>
        <v>0</v>
      </c>
      <c r="BQ32" s="204">
        <f t="shared" si="29"/>
        <v>0</v>
      </c>
      <c r="BR32" s="205">
        <f t="shared" si="30"/>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SUM(I33:M33)</f>
        <v>0</v>
      </c>
      <c r="O33" s="197">
        <f>P33+V33</f>
        <v>0</v>
      </c>
      <c r="P33" s="199"/>
      <c r="Q33" s="200"/>
      <c r="R33" s="201"/>
      <c r="S33" s="201"/>
      <c r="T33" s="201"/>
      <c r="U33" s="199"/>
      <c r="V33" s="271">
        <f>SUM(Q33:U33)</f>
        <v>0</v>
      </c>
      <c r="W33" s="197">
        <f>X33+AD33</f>
        <v>0</v>
      </c>
      <c r="X33" s="202"/>
      <c r="Y33" s="426"/>
      <c r="Z33" s="427"/>
      <c r="AA33" s="427"/>
      <c r="AB33" s="427"/>
      <c r="AC33" s="428"/>
      <c r="AD33" s="205">
        <f>SUM(Y33:AC33)</f>
        <v>0</v>
      </c>
      <c r="AE33" s="197">
        <f>AF33+AL33</f>
        <v>0</v>
      </c>
      <c r="AF33" s="202"/>
      <c r="AG33" s="426"/>
      <c r="AH33" s="427"/>
      <c r="AI33" s="427"/>
      <c r="AJ33" s="427"/>
      <c r="AK33" s="428"/>
      <c r="AL33" s="271">
        <f>SUM(AG33:AK33)</f>
        <v>0</v>
      </c>
      <c r="AM33" s="197">
        <f>AN33+AT33</f>
        <v>0</v>
      </c>
      <c r="AN33" s="202"/>
      <c r="AO33" s="200"/>
      <c r="AP33" s="201"/>
      <c r="AQ33" s="201"/>
      <c r="AR33" s="201"/>
      <c r="AS33" s="199"/>
      <c r="AT33" s="272">
        <f>SUM(AO33:AS33)</f>
        <v>0</v>
      </c>
      <c r="AU33" s="197">
        <f>AV33+BB33</f>
        <v>0</v>
      </c>
      <c r="AV33" s="202"/>
      <c r="AW33" s="434"/>
      <c r="AX33" s="419"/>
      <c r="AY33" s="419"/>
      <c r="AZ33" s="419"/>
      <c r="BA33" s="435"/>
      <c r="BB33" s="205">
        <f>SUM(AW33:BA33)</f>
        <v>0</v>
      </c>
      <c r="BC33" s="197">
        <f t="shared" ref="BC33:BR33" si="45">G33+W33+AM33</f>
        <v>0</v>
      </c>
      <c r="BD33" s="203">
        <f t="shared" si="45"/>
        <v>0</v>
      </c>
      <c r="BE33" s="203">
        <f t="shared" si="45"/>
        <v>0</v>
      </c>
      <c r="BF33" s="203">
        <f t="shared" si="45"/>
        <v>0</v>
      </c>
      <c r="BG33" s="203">
        <f t="shared" si="45"/>
        <v>0</v>
      </c>
      <c r="BH33" s="203">
        <f t="shared" si="45"/>
        <v>0</v>
      </c>
      <c r="BI33" s="204">
        <f t="shared" si="45"/>
        <v>0</v>
      </c>
      <c r="BJ33" s="205">
        <f t="shared" si="45"/>
        <v>0</v>
      </c>
      <c r="BK33" s="197">
        <f t="shared" si="45"/>
        <v>0</v>
      </c>
      <c r="BL33" s="203">
        <f t="shared" si="45"/>
        <v>0</v>
      </c>
      <c r="BM33" s="203">
        <f t="shared" si="45"/>
        <v>0</v>
      </c>
      <c r="BN33" s="203">
        <f t="shared" si="45"/>
        <v>0</v>
      </c>
      <c r="BO33" s="203">
        <f t="shared" si="45"/>
        <v>0</v>
      </c>
      <c r="BP33" s="203">
        <f t="shared" si="45"/>
        <v>0</v>
      </c>
      <c r="BQ33" s="204">
        <f t="shared" si="45"/>
        <v>0</v>
      </c>
      <c r="BR33" s="205">
        <f t="shared" si="45"/>
        <v>0</v>
      </c>
      <c r="BS33" s="69"/>
      <c r="BU33" s="1"/>
      <c r="BV33" s="1"/>
    </row>
    <row r="34" spans="1:74" ht="33.950000000000003" customHeight="1" thickBot="1" x14ac:dyDescent="0.3">
      <c r="A34" s="461"/>
      <c r="B34" s="462"/>
      <c r="C34" s="462"/>
      <c r="D34" s="462"/>
      <c r="E34" s="462"/>
      <c r="F34" s="463"/>
      <c r="G34" s="216">
        <f>H34+N34</f>
        <v>0</v>
      </c>
      <c r="H34" s="273">
        <f t="shared" ref="H34:M34" si="46">SUM(H29:H33)</f>
        <v>0</v>
      </c>
      <c r="I34" s="274">
        <f t="shared" si="46"/>
        <v>0</v>
      </c>
      <c r="J34" s="275">
        <f t="shared" si="46"/>
        <v>0</v>
      </c>
      <c r="K34" s="275">
        <f t="shared" si="46"/>
        <v>0</v>
      </c>
      <c r="L34" s="275">
        <f t="shared" si="46"/>
        <v>0</v>
      </c>
      <c r="M34" s="275">
        <f t="shared" si="46"/>
        <v>0</v>
      </c>
      <c r="N34" s="206">
        <f>SUM(I34:M34)</f>
        <v>0</v>
      </c>
      <c r="O34" s="216">
        <f>P34+V34</f>
        <v>0</v>
      </c>
      <c r="P34" s="273">
        <f t="shared" ref="P34:U34" si="47">SUM(P29:P33)</f>
        <v>0</v>
      </c>
      <c r="Q34" s="274">
        <f t="shared" si="47"/>
        <v>0</v>
      </c>
      <c r="R34" s="275">
        <f t="shared" si="47"/>
        <v>0</v>
      </c>
      <c r="S34" s="275">
        <f t="shared" si="47"/>
        <v>0</v>
      </c>
      <c r="T34" s="275">
        <f t="shared" si="47"/>
        <v>0</v>
      </c>
      <c r="U34" s="275">
        <f t="shared" si="47"/>
        <v>0</v>
      </c>
      <c r="V34" s="276">
        <f>SUM(Q34:U34)</f>
        <v>0</v>
      </c>
      <c r="W34" s="216">
        <f>X34+AD34</f>
        <v>0</v>
      </c>
      <c r="X34" s="273">
        <f t="shared" ref="X34:AC34" si="48">SUM(X29:X33)</f>
        <v>0</v>
      </c>
      <c r="Y34" s="274">
        <f t="shared" si="48"/>
        <v>0</v>
      </c>
      <c r="Z34" s="275">
        <f t="shared" si="48"/>
        <v>0</v>
      </c>
      <c r="AA34" s="275">
        <f t="shared" si="48"/>
        <v>0</v>
      </c>
      <c r="AB34" s="275">
        <f t="shared" si="48"/>
        <v>0</v>
      </c>
      <c r="AC34" s="275">
        <f t="shared" si="48"/>
        <v>0</v>
      </c>
      <c r="AD34" s="206">
        <f>SUM(Y34:AC34)</f>
        <v>0</v>
      </c>
      <c r="AE34" s="216">
        <f>AF34+AL34</f>
        <v>0</v>
      </c>
      <c r="AF34" s="273">
        <f t="shared" ref="AF34:AK34" si="49">SUM(AF29:AF33)</f>
        <v>0</v>
      </c>
      <c r="AG34" s="274">
        <f t="shared" si="49"/>
        <v>0</v>
      </c>
      <c r="AH34" s="275">
        <f t="shared" si="49"/>
        <v>0</v>
      </c>
      <c r="AI34" s="275">
        <f t="shared" si="49"/>
        <v>0</v>
      </c>
      <c r="AJ34" s="275">
        <f t="shared" si="49"/>
        <v>0</v>
      </c>
      <c r="AK34" s="275">
        <f t="shared" si="49"/>
        <v>0</v>
      </c>
      <c r="AL34" s="276">
        <f>SUM(AG34:AK34)</f>
        <v>0</v>
      </c>
      <c r="AM34" s="216">
        <f>AN34+AT34</f>
        <v>0</v>
      </c>
      <c r="AN34" s="273">
        <f t="shared" ref="AN34:AS34" si="50">SUM(AN29:AN33)</f>
        <v>0</v>
      </c>
      <c r="AO34" s="274">
        <f t="shared" si="50"/>
        <v>0</v>
      </c>
      <c r="AP34" s="275">
        <f t="shared" si="50"/>
        <v>0</v>
      </c>
      <c r="AQ34" s="275">
        <f t="shared" si="50"/>
        <v>0</v>
      </c>
      <c r="AR34" s="275">
        <f t="shared" si="50"/>
        <v>0</v>
      </c>
      <c r="AS34" s="275">
        <f t="shared" si="50"/>
        <v>0</v>
      </c>
      <c r="AT34" s="277">
        <f>SUM(AO34:AS34)</f>
        <v>0</v>
      </c>
      <c r="AU34" s="216">
        <f>AV34+BB34</f>
        <v>0</v>
      </c>
      <c r="AV34" s="273">
        <f t="shared" ref="AV34:BA34" si="51">SUM(AV29:AV33)</f>
        <v>0</v>
      </c>
      <c r="AW34" s="274">
        <f t="shared" si="51"/>
        <v>0</v>
      </c>
      <c r="AX34" s="275">
        <f t="shared" si="51"/>
        <v>0</v>
      </c>
      <c r="AY34" s="275">
        <f t="shared" si="51"/>
        <v>0</v>
      </c>
      <c r="AZ34" s="275">
        <f t="shared" si="51"/>
        <v>0</v>
      </c>
      <c r="BA34" s="275">
        <f t="shared" si="51"/>
        <v>0</v>
      </c>
      <c r="BB34" s="206">
        <f t="shared" si="14"/>
        <v>0</v>
      </c>
      <c r="BC34" s="216">
        <f>G34+W34+AM34</f>
        <v>0</v>
      </c>
      <c r="BD34" s="217">
        <f>H34+X34+AN34</f>
        <v>0</v>
      </c>
      <c r="BE34" s="217">
        <f>I34+Y34+AO34</f>
        <v>0</v>
      </c>
      <c r="BF34" s="217">
        <f t="shared" si="18"/>
        <v>0</v>
      </c>
      <c r="BG34" s="217">
        <f t="shared" si="19"/>
        <v>0</v>
      </c>
      <c r="BH34" s="217">
        <f t="shared" si="20"/>
        <v>0</v>
      </c>
      <c r="BI34" s="218">
        <f t="shared" si="21"/>
        <v>0</v>
      </c>
      <c r="BJ34" s="206">
        <f t="shared" si="22"/>
        <v>0</v>
      </c>
      <c r="BK34" s="216">
        <f t="shared" si="23"/>
        <v>0</v>
      </c>
      <c r="BL34" s="217">
        <f t="shared" si="24"/>
        <v>0</v>
      </c>
      <c r="BM34" s="217">
        <f t="shared" si="25"/>
        <v>0</v>
      </c>
      <c r="BN34" s="217">
        <f t="shared" si="26"/>
        <v>0</v>
      </c>
      <c r="BO34" s="217">
        <f t="shared" si="27"/>
        <v>0</v>
      </c>
      <c r="BP34" s="217">
        <f t="shared" si="28"/>
        <v>0</v>
      </c>
      <c r="BQ34" s="218">
        <f t="shared" si="29"/>
        <v>0</v>
      </c>
      <c r="BR34" s="206">
        <f t="shared" si="30"/>
        <v>0</v>
      </c>
      <c r="BS34" s="69"/>
    </row>
    <row r="35" spans="1:74" ht="33.950000000000003" customHeight="1" x14ac:dyDescent="0.25">
      <c r="A35" s="316" t="s">
        <v>36</v>
      </c>
      <c r="B35" s="317" t="s">
        <v>40</v>
      </c>
      <c r="C35" s="317" t="s">
        <v>93</v>
      </c>
      <c r="D35" s="318" t="s">
        <v>107</v>
      </c>
      <c r="E35" s="319">
        <v>3000000000</v>
      </c>
      <c r="F35" s="320" t="s">
        <v>15</v>
      </c>
      <c r="G35" s="207">
        <f t="shared" si="3"/>
        <v>0</v>
      </c>
      <c r="H35" s="208"/>
      <c r="I35" s="436"/>
      <c r="J35" s="437"/>
      <c r="K35" s="437"/>
      <c r="L35" s="437"/>
      <c r="M35" s="438"/>
      <c r="N35" s="215">
        <f t="shared" si="4"/>
        <v>0</v>
      </c>
      <c r="O35" s="207">
        <f t="shared" si="5"/>
        <v>0</v>
      </c>
      <c r="P35" s="209"/>
      <c r="Q35" s="210"/>
      <c r="R35" s="211"/>
      <c r="S35" s="211"/>
      <c r="T35" s="211"/>
      <c r="U35" s="209"/>
      <c r="V35" s="278">
        <f t="shared" si="6"/>
        <v>0</v>
      </c>
      <c r="W35" s="207">
        <f t="shared" si="7"/>
        <v>0</v>
      </c>
      <c r="X35" s="212"/>
      <c r="Y35" s="439"/>
      <c r="Z35" s="440"/>
      <c r="AA35" s="440"/>
      <c r="AB35" s="440"/>
      <c r="AC35" s="441"/>
      <c r="AD35" s="215">
        <f t="shared" si="8"/>
        <v>0</v>
      </c>
      <c r="AE35" s="207">
        <f t="shared" si="9"/>
        <v>0</v>
      </c>
      <c r="AF35" s="212"/>
      <c r="AG35" s="439"/>
      <c r="AH35" s="440"/>
      <c r="AI35" s="440"/>
      <c r="AJ35" s="440"/>
      <c r="AK35" s="441"/>
      <c r="AL35" s="278">
        <f t="shared" si="10"/>
        <v>0</v>
      </c>
      <c r="AM35" s="207">
        <f t="shared" si="11"/>
        <v>0</v>
      </c>
      <c r="AN35" s="212"/>
      <c r="AO35" s="210"/>
      <c r="AP35" s="211"/>
      <c r="AQ35" s="211"/>
      <c r="AR35" s="211"/>
      <c r="AS35" s="209"/>
      <c r="AT35" s="279">
        <f t="shared" si="12"/>
        <v>0</v>
      </c>
      <c r="AU35" s="207">
        <f t="shared" si="13"/>
        <v>0</v>
      </c>
      <c r="AV35" s="212"/>
      <c r="AW35" s="442"/>
      <c r="AX35" s="437"/>
      <c r="AY35" s="437"/>
      <c r="AZ35" s="437"/>
      <c r="BA35" s="438"/>
      <c r="BB35" s="215">
        <f t="shared" si="14"/>
        <v>0</v>
      </c>
      <c r="BC35" s="207">
        <f t="shared" si="15"/>
        <v>0</v>
      </c>
      <c r="BD35" s="213">
        <f t="shared" si="16"/>
        <v>0</v>
      </c>
      <c r="BE35" s="213">
        <f t="shared" si="17"/>
        <v>0</v>
      </c>
      <c r="BF35" s="213">
        <f t="shared" si="18"/>
        <v>0</v>
      </c>
      <c r="BG35" s="213">
        <f t="shared" si="19"/>
        <v>0</v>
      </c>
      <c r="BH35" s="213">
        <f t="shared" si="20"/>
        <v>0</v>
      </c>
      <c r="BI35" s="214">
        <f t="shared" si="21"/>
        <v>0</v>
      </c>
      <c r="BJ35" s="215">
        <f t="shared" si="22"/>
        <v>0</v>
      </c>
      <c r="BK35" s="207">
        <f t="shared" si="23"/>
        <v>0</v>
      </c>
      <c r="BL35" s="213">
        <f t="shared" si="24"/>
        <v>0</v>
      </c>
      <c r="BM35" s="213">
        <f t="shared" si="25"/>
        <v>0</v>
      </c>
      <c r="BN35" s="213">
        <f t="shared" si="26"/>
        <v>0</v>
      </c>
      <c r="BO35" s="213">
        <f t="shared" si="27"/>
        <v>0</v>
      </c>
      <c r="BP35" s="213">
        <f t="shared" si="28"/>
        <v>0</v>
      </c>
      <c r="BQ35" s="214">
        <f t="shared" si="29"/>
        <v>0</v>
      </c>
      <c r="BR35" s="215">
        <f t="shared" si="30"/>
        <v>0</v>
      </c>
      <c r="BS35" s="69"/>
      <c r="BU35" s="1"/>
    </row>
    <row r="36" spans="1:74" ht="33.950000000000003" customHeight="1" x14ac:dyDescent="0.25">
      <c r="A36" s="337" t="s">
        <v>36</v>
      </c>
      <c r="B36" s="329" t="s">
        <v>40</v>
      </c>
      <c r="C36" s="329" t="s">
        <v>93</v>
      </c>
      <c r="D36" s="322" t="s">
        <v>48</v>
      </c>
      <c r="E36" s="377" t="s">
        <v>200</v>
      </c>
      <c r="F36" s="323" t="s">
        <v>15</v>
      </c>
      <c r="G36" s="60">
        <f t="shared" si="3"/>
        <v>0</v>
      </c>
      <c r="H36" s="61"/>
      <c r="I36" s="416"/>
      <c r="J36" s="417"/>
      <c r="K36" s="417"/>
      <c r="L36" s="417"/>
      <c r="M36" s="433"/>
      <c r="N36" s="68">
        <f t="shared" si="4"/>
        <v>0</v>
      </c>
      <c r="O36" s="60">
        <f t="shared" si="5"/>
        <v>0</v>
      </c>
      <c r="P36" s="62"/>
      <c r="Q36" s="63"/>
      <c r="R36" s="64"/>
      <c r="S36" s="64"/>
      <c r="T36" s="64"/>
      <c r="U36" s="62"/>
      <c r="V36" s="269">
        <f t="shared" si="6"/>
        <v>0</v>
      </c>
      <c r="W36" s="60">
        <f t="shared" si="7"/>
        <v>0</v>
      </c>
      <c r="X36" s="65"/>
      <c r="Y36" s="423"/>
      <c r="Z36" s="424"/>
      <c r="AA36" s="424"/>
      <c r="AB36" s="424"/>
      <c r="AC36" s="425"/>
      <c r="AD36" s="68">
        <f t="shared" si="8"/>
        <v>0</v>
      </c>
      <c r="AE36" s="60">
        <f t="shared" si="9"/>
        <v>0</v>
      </c>
      <c r="AF36" s="65"/>
      <c r="AG36" s="423"/>
      <c r="AH36" s="424"/>
      <c r="AI36" s="424"/>
      <c r="AJ36" s="424"/>
      <c r="AK36" s="425"/>
      <c r="AL36" s="269">
        <f t="shared" si="10"/>
        <v>0</v>
      </c>
      <c r="AM36" s="60">
        <f t="shared" si="11"/>
        <v>0</v>
      </c>
      <c r="AN36" s="65"/>
      <c r="AO36" s="63"/>
      <c r="AP36" s="64"/>
      <c r="AQ36" s="64"/>
      <c r="AR36" s="64"/>
      <c r="AS36" s="62"/>
      <c r="AT36" s="270">
        <f t="shared" si="12"/>
        <v>0</v>
      </c>
      <c r="AU36" s="60">
        <f t="shared" si="13"/>
        <v>0</v>
      </c>
      <c r="AV36" s="65"/>
      <c r="AW36" s="432"/>
      <c r="AX36" s="417"/>
      <c r="AY36" s="417"/>
      <c r="AZ36" s="417"/>
      <c r="BA36" s="433"/>
      <c r="BB36" s="68">
        <f t="shared" si="14"/>
        <v>0</v>
      </c>
      <c r="BC36" s="60">
        <f t="shared" si="15"/>
        <v>0</v>
      </c>
      <c r="BD36" s="66">
        <f t="shared" si="16"/>
        <v>0</v>
      </c>
      <c r="BE36" s="66">
        <f t="shared" si="17"/>
        <v>0</v>
      </c>
      <c r="BF36" s="66">
        <f t="shared" si="18"/>
        <v>0</v>
      </c>
      <c r="BG36" s="66">
        <f t="shared" si="19"/>
        <v>0</v>
      </c>
      <c r="BH36" s="66">
        <f t="shared" si="20"/>
        <v>0</v>
      </c>
      <c r="BI36" s="67">
        <f t="shared" si="21"/>
        <v>0</v>
      </c>
      <c r="BJ36" s="68">
        <f t="shared" si="22"/>
        <v>0</v>
      </c>
      <c r="BK36" s="60">
        <f t="shared" si="23"/>
        <v>0</v>
      </c>
      <c r="BL36" s="66">
        <f t="shared" si="24"/>
        <v>0</v>
      </c>
      <c r="BM36" s="66">
        <f t="shared" si="25"/>
        <v>0</v>
      </c>
      <c r="BN36" s="66">
        <f t="shared" si="26"/>
        <v>0</v>
      </c>
      <c r="BO36" s="66">
        <f t="shared" si="27"/>
        <v>0</v>
      </c>
      <c r="BP36" s="66">
        <f t="shared" si="28"/>
        <v>0</v>
      </c>
      <c r="BQ36" s="67">
        <f t="shared" si="29"/>
        <v>0</v>
      </c>
      <c r="BR36" s="68">
        <f t="shared" si="30"/>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
        <v>0</v>
      </c>
      <c r="H37" s="61"/>
      <c r="I37" s="416"/>
      <c r="J37" s="417"/>
      <c r="K37" s="417"/>
      <c r="L37" s="417"/>
      <c r="M37" s="433"/>
      <c r="N37" s="68">
        <f t="shared" si="4"/>
        <v>0</v>
      </c>
      <c r="O37" s="60">
        <f t="shared" si="5"/>
        <v>0</v>
      </c>
      <c r="P37" s="62"/>
      <c r="Q37" s="63"/>
      <c r="R37" s="64"/>
      <c r="S37" s="64"/>
      <c r="T37" s="64"/>
      <c r="U37" s="62"/>
      <c r="V37" s="269">
        <f t="shared" si="6"/>
        <v>0</v>
      </c>
      <c r="W37" s="60">
        <f t="shared" si="7"/>
        <v>0</v>
      </c>
      <c r="X37" s="65"/>
      <c r="Y37" s="423"/>
      <c r="Z37" s="424"/>
      <c r="AA37" s="424"/>
      <c r="AB37" s="424"/>
      <c r="AC37" s="425"/>
      <c r="AD37" s="68">
        <f t="shared" si="8"/>
        <v>0</v>
      </c>
      <c r="AE37" s="60">
        <f t="shared" si="9"/>
        <v>0</v>
      </c>
      <c r="AF37" s="65"/>
      <c r="AG37" s="423"/>
      <c r="AH37" s="424"/>
      <c r="AI37" s="424"/>
      <c r="AJ37" s="424"/>
      <c r="AK37" s="425"/>
      <c r="AL37" s="269">
        <f t="shared" si="10"/>
        <v>0</v>
      </c>
      <c r="AM37" s="60">
        <f t="shared" si="11"/>
        <v>0</v>
      </c>
      <c r="AN37" s="65"/>
      <c r="AO37" s="63"/>
      <c r="AP37" s="64"/>
      <c r="AQ37" s="64"/>
      <c r="AR37" s="64"/>
      <c r="AS37" s="62"/>
      <c r="AT37" s="270">
        <f t="shared" si="12"/>
        <v>0</v>
      </c>
      <c r="AU37" s="60">
        <f t="shared" si="13"/>
        <v>0</v>
      </c>
      <c r="AV37" s="65"/>
      <c r="AW37" s="432"/>
      <c r="AX37" s="417"/>
      <c r="AY37" s="417"/>
      <c r="AZ37" s="417"/>
      <c r="BA37" s="433"/>
      <c r="BB37" s="68">
        <f t="shared" si="14"/>
        <v>0</v>
      </c>
      <c r="BC37" s="60">
        <f t="shared" si="15"/>
        <v>0</v>
      </c>
      <c r="BD37" s="66">
        <f t="shared" si="16"/>
        <v>0</v>
      </c>
      <c r="BE37" s="66">
        <f t="shared" si="17"/>
        <v>0</v>
      </c>
      <c r="BF37" s="66">
        <f t="shared" si="18"/>
        <v>0</v>
      </c>
      <c r="BG37" s="66">
        <f t="shared" si="19"/>
        <v>0</v>
      </c>
      <c r="BH37" s="66">
        <f t="shared" si="20"/>
        <v>0</v>
      </c>
      <c r="BI37" s="67">
        <f t="shared" si="21"/>
        <v>0</v>
      </c>
      <c r="BJ37" s="68">
        <f t="shared" si="22"/>
        <v>0</v>
      </c>
      <c r="BK37" s="60">
        <f t="shared" si="23"/>
        <v>0</v>
      </c>
      <c r="BL37" s="66">
        <f t="shared" si="24"/>
        <v>0</v>
      </c>
      <c r="BM37" s="66">
        <f t="shared" si="25"/>
        <v>0</v>
      </c>
      <c r="BN37" s="66">
        <f t="shared" si="26"/>
        <v>0</v>
      </c>
      <c r="BO37" s="66">
        <f t="shared" si="27"/>
        <v>0</v>
      </c>
      <c r="BP37" s="66">
        <f t="shared" si="28"/>
        <v>0</v>
      </c>
      <c r="BQ37" s="67">
        <f t="shared" si="29"/>
        <v>0</v>
      </c>
      <c r="BR37" s="68">
        <f t="shared" si="30"/>
        <v>0</v>
      </c>
      <c r="BS37" s="69"/>
      <c r="BU37" s="1"/>
    </row>
    <row r="38" spans="1:74" ht="33.950000000000003" customHeight="1" thickBot="1" x14ac:dyDescent="0.3">
      <c r="A38" s="325" t="s">
        <v>36</v>
      </c>
      <c r="B38" s="326" t="s">
        <v>40</v>
      </c>
      <c r="C38" s="338" t="s">
        <v>93</v>
      </c>
      <c r="D38" s="327" t="s">
        <v>139</v>
      </c>
      <c r="E38" s="339" t="s">
        <v>193</v>
      </c>
      <c r="F38" s="328" t="s">
        <v>15</v>
      </c>
      <c r="G38" s="197">
        <f t="shared" si="3"/>
        <v>0</v>
      </c>
      <c r="H38" s="198"/>
      <c r="I38" s="418"/>
      <c r="J38" s="419"/>
      <c r="K38" s="419"/>
      <c r="L38" s="419"/>
      <c r="M38" s="435"/>
      <c r="N38" s="205">
        <f t="shared" si="4"/>
        <v>0</v>
      </c>
      <c r="O38" s="197">
        <f t="shared" si="5"/>
        <v>0</v>
      </c>
      <c r="P38" s="199"/>
      <c r="Q38" s="200"/>
      <c r="R38" s="201"/>
      <c r="S38" s="201"/>
      <c r="T38" s="201"/>
      <c r="U38" s="199"/>
      <c r="V38" s="271">
        <f t="shared" si="6"/>
        <v>0</v>
      </c>
      <c r="W38" s="197">
        <f t="shared" si="7"/>
        <v>0</v>
      </c>
      <c r="X38" s="202"/>
      <c r="Y38" s="426"/>
      <c r="Z38" s="427"/>
      <c r="AA38" s="427"/>
      <c r="AB38" s="427"/>
      <c r="AC38" s="428"/>
      <c r="AD38" s="205">
        <f t="shared" si="8"/>
        <v>0</v>
      </c>
      <c r="AE38" s="197">
        <f t="shared" si="9"/>
        <v>0</v>
      </c>
      <c r="AF38" s="202"/>
      <c r="AG38" s="426"/>
      <c r="AH38" s="427"/>
      <c r="AI38" s="427"/>
      <c r="AJ38" s="427"/>
      <c r="AK38" s="428"/>
      <c r="AL38" s="271">
        <f t="shared" si="10"/>
        <v>0</v>
      </c>
      <c r="AM38" s="197">
        <f t="shared" si="11"/>
        <v>0</v>
      </c>
      <c r="AN38" s="202"/>
      <c r="AO38" s="200"/>
      <c r="AP38" s="201"/>
      <c r="AQ38" s="201"/>
      <c r="AR38" s="201"/>
      <c r="AS38" s="199"/>
      <c r="AT38" s="272">
        <f t="shared" si="12"/>
        <v>0</v>
      </c>
      <c r="AU38" s="197">
        <f t="shared" si="13"/>
        <v>0</v>
      </c>
      <c r="AV38" s="202"/>
      <c r="AW38" s="434"/>
      <c r="AX38" s="419"/>
      <c r="AY38" s="419"/>
      <c r="AZ38" s="419"/>
      <c r="BA38" s="435"/>
      <c r="BB38" s="205">
        <f t="shared" si="14"/>
        <v>0</v>
      </c>
      <c r="BC38" s="197">
        <f t="shared" si="15"/>
        <v>0</v>
      </c>
      <c r="BD38" s="203">
        <f t="shared" si="16"/>
        <v>0</v>
      </c>
      <c r="BE38" s="203">
        <f t="shared" si="17"/>
        <v>0</v>
      </c>
      <c r="BF38" s="203">
        <f t="shared" si="18"/>
        <v>0</v>
      </c>
      <c r="BG38" s="203">
        <f t="shared" si="19"/>
        <v>0</v>
      </c>
      <c r="BH38" s="203">
        <f t="shared" si="20"/>
        <v>0</v>
      </c>
      <c r="BI38" s="204">
        <f t="shared" si="21"/>
        <v>0</v>
      </c>
      <c r="BJ38" s="205">
        <f t="shared" si="22"/>
        <v>0</v>
      </c>
      <c r="BK38" s="197">
        <f t="shared" si="23"/>
        <v>0</v>
      </c>
      <c r="BL38" s="203">
        <f t="shared" si="24"/>
        <v>0</v>
      </c>
      <c r="BM38" s="203">
        <f t="shared" si="25"/>
        <v>0</v>
      </c>
      <c r="BN38" s="203">
        <f t="shared" si="26"/>
        <v>0</v>
      </c>
      <c r="BO38" s="203">
        <f t="shared" si="27"/>
        <v>0</v>
      </c>
      <c r="BP38" s="203">
        <f t="shared" si="28"/>
        <v>0</v>
      </c>
      <c r="BQ38" s="204">
        <f t="shared" si="29"/>
        <v>0</v>
      </c>
      <c r="BR38" s="205">
        <f t="shared" si="30"/>
        <v>0</v>
      </c>
      <c r="BS38" s="69"/>
    </row>
    <row r="39" spans="1:74" ht="33.950000000000003" customHeight="1" thickBot="1" x14ac:dyDescent="0.3">
      <c r="A39" s="461"/>
      <c r="B39" s="462"/>
      <c r="C39" s="462"/>
      <c r="D39" s="462"/>
      <c r="E39" s="462"/>
      <c r="F39" s="463"/>
      <c r="G39" s="216">
        <f>H39+N39</f>
        <v>0</v>
      </c>
      <c r="H39" s="273">
        <f t="shared" ref="H39:M39" si="52">SUM(H35:H38)</f>
        <v>0</v>
      </c>
      <c r="I39" s="274">
        <f t="shared" si="52"/>
        <v>0</v>
      </c>
      <c r="J39" s="275">
        <f t="shared" si="52"/>
        <v>0</v>
      </c>
      <c r="K39" s="275">
        <f t="shared" si="52"/>
        <v>0</v>
      </c>
      <c r="L39" s="275">
        <f t="shared" si="52"/>
        <v>0</v>
      </c>
      <c r="M39" s="273">
        <f t="shared" si="52"/>
        <v>0</v>
      </c>
      <c r="N39" s="206">
        <f>SUM(I39:M39)</f>
        <v>0</v>
      </c>
      <c r="O39" s="216">
        <f>P39+V39</f>
        <v>0</v>
      </c>
      <c r="P39" s="273">
        <f t="shared" ref="P39:U39" si="53">SUM(P35:P38)</f>
        <v>0</v>
      </c>
      <c r="Q39" s="274">
        <f t="shared" si="53"/>
        <v>0</v>
      </c>
      <c r="R39" s="275">
        <f t="shared" si="53"/>
        <v>0</v>
      </c>
      <c r="S39" s="275">
        <f t="shared" si="53"/>
        <v>0</v>
      </c>
      <c r="T39" s="275">
        <f t="shared" si="53"/>
        <v>0</v>
      </c>
      <c r="U39" s="273">
        <f t="shared" si="53"/>
        <v>0</v>
      </c>
      <c r="V39" s="276">
        <f>SUM(Q39:U39)</f>
        <v>0</v>
      </c>
      <c r="W39" s="216">
        <f>X39+AD39</f>
        <v>0</v>
      </c>
      <c r="X39" s="273">
        <f t="shared" ref="X39:AC39" si="54">SUM(X35:X38)</f>
        <v>0</v>
      </c>
      <c r="Y39" s="274">
        <f t="shared" si="54"/>
        <v>0</v>
      </c>
      <c r="Z39" s="275">
        <f t="shared" si="54"/>
        <v>0</v>
      </c>
      <c r="AA39" s="275">
        <f t="shared" si="54"/>
        <v>0</v>
      </c>
      <c r="AB39" s="275">
        <f t="shared" si="54"/>
        <v>0</v>
      </c>
      <c r="AC39" s="273">
        <f t="shared" si="54"/>
        <v>0</v>
      </c>
      <c r="AD39" s="206">
        <f>SUM(Y39:AC39)</f>
        <v>0</v>
      </c>
      <c r="AE39" s="216">
        <f>AF39+AL39</f>
        <v>0</v>
      </c>
      <c r="AF39" s="273">
        <f t="shared" ref="AF39:AK39" si="55">SUM(AF35:AF38)</f>
        <v>0</v>
      </c>
      <c r="AG39" s="274">
        <f t="shared" si="55"/>
        <v>0</v>
      </c>
      <c r="AH39" s="275">
        <f t="shared" si="55"/>
        <v>0</v>
      </c>
      <c r="AI39" s="275">
        <f t="shared" si="55"/>
        <v>0</v>
      </c>
      <c r="AJ39" s="275">
        <f t="shared" si="55"/>
        <v>0</v>
      </c>
      <c r="AK39" s="273">
        <f t="shared" si="55"/>
        <v>0</v>
      </c>
      <c r="AL39" s="276">
        <f>SUM(AG39:AK39)</f>
        <v>0</v>
      </c>
      <c r="AM39" s="216">
        <f>AN39+AT39</f>
        <v>0</v>
      </c>
      <c r="AN39" s="273">
        <f t="shared" ref="AN39:AS39" si="56">SUM(AN35:AN38)</f>
        <v>0</v>
      </c>
      <c r="AO39" s="274">
        <f t="shared" si="56"/>
        <v>0</v>
      </c>
      <c r="AP39" s="275">
        <f t="shared" si="56"/>
        <v>0</v>
      </c>
      <c r="AQ39" s="275">
        <f t="shared" si="56"/>
        <v>0</v>
      </c>
      <c r="AR39" s="275">
        <f t="shared" si="56"/>
        <v>0</v>
      </c>
      <c r="AS39" s="273">
        <f t="shared" si="56"/>
        <v>0</v>
      </c>
      <c r="AT39" s="277">
        <f>SUM(AO39:AS39)</f>
        <v>0</v>
      </c>
      <c r="AU39" s="216">
        <f>AV39+BB39</f>
        <v>0</v>
      </c>
      <c r="AV39" s="273">
        <f t="shared" ref="AV39:BA39" si="57">SUM(AV35:AV38)</f>
        <v>0</v>
      </c>
      <c r="AW39" s="274">
        <f t="shared" si="57"/>
        <v>0</v>
      </c>
      <c r="AX39" s="275">
        <f t="shared" si="57"/>
        <v>0</v>
      </c>
      <c r="AY39" s="275">
        <f t="shared" si="57"/>
        <v>0</v>
      </c>
      <c r="AZ39" s="275">
        <f t="shared" si="57"/>
        <v>0</v>
      </c>
      <c r="BA39" s="273">
        <f t="shared" si="57"/>
        <v>0</v>
      </c>
      <c r="BB39" s="206">
        <f t="shared" si="14"/>
        <v>0</v>
      </c>
      <c r="BC39" s="216">
        <f t="shared" si="15"/>
        <v>0</v>
      </c>
      <c r="BD39" s="217">
        <f t="shared" si="16"/>
        <v>0</v>
      </c>
      <c r="BE39" s="217">
        <f t="shared" si="17"/>
        <v>0</v>
      </c>
      <c r="BF39" s="217">
        <f t="shared" si="18"/>
        <v>0</v>
      </c>
      <c r="BG39" s="217">
        <f t="shared" si="19"/>
        <v>0</v>
      </c>
      <c r="BH39" s="217">
        <f t="shared" si="20"/>
        <v>0</v>
      </c>
      <c r="BI39" s="218">
        <f t="shared" si="21"/>
        <v>0</v>
      </c>
      <c r="BJ39" s="206">
        <f t="shared" si="22"/>
        <v>0</v>
      </c>
      <c r="BK39" s="216">
        <f t="shared" si="23"/>
        <v>0</v>
      </c>
      <c r="BL39" s="217">
        <f t="shared" si="24"/>
        <v>0</v>
      </c>
      <c r="BM39" s="217">
        <f t="shared" si="25"/>
        <v>0</v>
      </c>
      <c r="BN39" s="217">
        <f t="shared" si="26"/>
        <v>0</v>
      </c>
      <c r="BO39" s="217">
        <f t="shared" si="27"/>
        <v>0</v>
      </c>
      <c r="BP39" s="217">
        <f t="shared" si="28"/>
        <v>0</v>
      </c>
      <c r="BQ39" s="218">
        <f t="shared" si="29"/>
        <v>0</v>
      </c>
      <c r="BR39" s="206">
        <f t="shared" si="30"/>
        <v>0</v>
      </c>
      <c r="BS39" s="69"/>
      <c r="BU39" s="1"/>
    </row>
    <row r="40" spans="1:74" ht="33.950000000000003" customHeight="1" x14ac:dyDescent="0.25">
      <c r="A40" s="316" t="s">
        <v>36</v>
      </c>
      <c r="B40" s="317" t="s">
        <v>41</v>
      </c>
      <c r="C40" s="317" t="s">
        <v>94</v>
      </c>
      <c r="D40" s="318" t="s">
        <v>107</v>
      </c>
      <c r="E40" s="319">
        <v>3000000000</v>
      </c>
      <c r="F40" s="320" t="s">
        <v>15</v>
      </c>
      <c r="G40" s="207">
        <f t="shared" si="3"/>
        <v>0</v>
      </c>
      <c r="H40" s="208"/>
      <c r="I40" s="436"/>
      <c r="J40" s="437"/>
      <c r="K40" s="437"/>
      <c r="L40" s="437"/>
      <c r="M40" s="438"/>
      <c r="N40" s="215">
        <f t="shared" si="4"/>
        <v>0</v>
      </c>
      <c r="O40" s="207">
        <f t="shared" si="5"/>
        <v>0</v>
      </c>
      <c r="P40" s="209"/>
      <c r="Q40" s="210"/>
      <c r="R40" s="211"/>
      <c r="S40" s="211"/>
      <c r="T40" s="211"/>
      <c r="U40" s="209"/>
      <c r="V40" s="278">
        <f t="shared" si="6"/>
        <v>0</v>
      </c>
      <c r="W40" s="207">
        <f t="shared" si="7"/>
        <v>0</v>
      </c>
      <c r="X40" s="212"/>
      <c r="Y40" s="439"/>
      <c r="Z40" s="440"/>
      <c r="AA40" s="440"/>
      <c r="AB40" s="440"/>
      <c r="AC40" s="441"/>
      <c r="AD40" s="215">
        <f t="shared" si="8"/>
        <v>0</v>
      </c>
      <c r="AE40" s="207">
        <f t="shared" si="9"/>
        <v>0</v>
      </c>
      <c r="AF40" s="212"/>
      <c r="AG40" s="439"/>
      <c r="AH40" s="440"/>
      <c r="AI40" s="440"/>
      <c r="AJ40" s="440"/>
      <c r="AK40" s="441"/>
      <c r="AL40" s="278">
        <f t="shared" si="10"/>
        <v>0</v>
      </c>
      <c r="AM40" s="207">
        <f t="shared" si="11"/>
        <v>0</v>
      </c>
      <c r="AN40" s="212"/>
      <c r="AO40" s="210"/>
      <c r="AP40" s="211"/>
      <c r="AQ40" s="211"/>
      <c r="AR40" s="211"/>
      <c r="AS40" s="209"/>
      <c r="AT40" s="279">
        <f t="shared" si="12"/>
        <v>0</v>
      </c>
      <c r="AU40" s="207">
        <f t="shared" si="13"/>
        <v>0</v>
      </c>
      <c r="AV40" s="212"/>
      <c r="AW40" s="442"/>
      <c r="AX40" s="437"/>
      <c r="AY40" s="437"/>
      <c r="AZ40" s="437"/>
      <c r="BA40" s="438"/>
      <c r="BB40" s="215">
        <f t="shared" si="14"/>
        <v>0</v>
      </c>
      <c r="BC40" s="207">
        <f t="shared" si="15"/>
        <v>0</v>
      </c>
      <c r="BD40" s="213">
        <f t="shared" si="16"/>
        <v>0</v>
      </c>
      <c r="BE40" s="213">
        <f t="shared" si="17"/>
        <v>0</v>
      </c>
      <c r="BF40" s="213">
        <f t="shared" si="18"/>
        <v>0</v>
      </c>
      <c r="BG40" s="213">
        <f t="shared" si="19"/>
        <v>0</v>
      </c>
      <c r="BH40" s="213">
        <f t="shared" si="20"/>
        <v>0</v>
      </c>
      <c r="BI40" s="214">
        <f t="shared" si="21"/>
        <v>0</v>
      </c>
      <c r="BJ40" s="215">
        <f t="shared" si="22"/>
        <v>0</v>
      </c>
      <c r="BK40" s="207">
        <f t="shared" si="23"/>
        <v>0</v>
      </c>
      <c r="BL40" s="213">
        <f t="shared" si="24"/>
        <v>0</v>
      </c>
      <c r="BM40" s="213">
        <f t="shared" si="25"/>
        <v>0</v>
      </c>
      <c r="BN40" s="213">
        <f t="shared" si="26"/>
        <v>0</v>
      </c>
      <c r="BO40" s="213">
        <f t="shared" si="27"/>
        <v>0</v>
      </c>
      <c r="BP40" s="213">
        <f t="shared" si="28"/>
        <v>0</v>
      </c>
      <c r="BQ40" s="214">
        <f t="shared" si="29"/>
        <v>0</v>
      </c>
      <c r="BR40" s="215">
        <f t="shared" si="30"/>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
        <v>0</v>
      </c>
      <c r="H41" s="61"/>
      <c r="I41" s="416"/>
      <c r="J41" s="417"/>
      <c r="K41" s="417"/>
      <c r="L41" s="417"/>
      <c r="M41" s="433"/>
      <c r="N41" s="68">
        <f t="shared" si="4"/>
        <v>0</v>
      </c>
      <c r="O41" s="60">
        <f t="shared" si="5"/>
        <v>0</v>
      </c>
      <c r="P41" s="62"/>
      <c r="Q41" s="63"/>
      <c r="R41" s="64"/>
      <c r="S41" s="64"/>
      <c r="T41" s="64"/>
      <c r="U41" s="62"/>
      <c r="V41" s="269">
        <f t="shared" si="6"/>
        <v>0</v>
      </c>
      <c r="W41" s="60">
        <f t="shared" si="7"/>
        <v>0</v>
      </c>
      <c r="X41" s="65"/>
      <c r="Y41" s="423"/>
      <c r="Z41" s="424"/>
      <c r="AA41" s="424"/>
      <c r="AB41" s="424"/>
      <c r="AC41" s="425"/>
      <c r="AD41" s="68">
        <f t="shared" si="8"/>
        <v>0</v>
      </c>
      <c r="AE41" s="60">
        <f t="shared" si="9"/>
        <v>0</v>
      </c>
      <c r="AF41" s="65"/>
      <c r="AG41" s="423"/>
      <c r="AH41" s="424"/>
      <c r="AI41" s="424"/>
      <c r="AJ41" s="424"/>
      <c r="AK41" s="425"/>
      <c r="AL41" s="269">
        <f t="shared" si="10"/>
        <v>0</v>
      </c>
      <c r="AM41" s="60">
        <f t="shared" si="11"/>
        <v>0</v>
      </c>
      <c r="AN41" s="65"/>
      <c r="AO41" s="63"/>
      <c r="AP41" s="64"/>
      <c r="AQ41" s="64"/>
      <c r="AR41" s="64"/>
      <c r="AS41" s="62"/>
      <c r="AT41" s="270">
        <f t="shared" si="12"/>
        <v>0</v>
      </c>
      <c r="AU41" s="60">
        <f t="shared" si="13"/>
        <v>0</v>
      </c>
      <c r="AV41" s="65"/>
      <c r="AW41" s="432"/>
      <c r="AX41" s="417"/>
      <c r="AY41" s="417"/>
      <c r="AZ41" s="417"/>
      <c r="BA41" s="433"/>
      <c r="BB41" s="68">
        <f t="shared" si="14"/>
        <v>0</v>
      </c>
      <c r="BC41" s="60">
        <f t="shared" si="15"/>
        <v>0</v>
      </c>
      <c r="BD41" s="66">
        <f t="shared" si="16"/>
        <v>0</v>
      </c>
      <c r="BE41" s="66">
        <f t="shared" si="17"/>
        <v>0</v>
      </c>
      <c r="BF41" s="66">
        <f t="shared" si="18"/>
        <v>0</v>
      </c>
      <c r="BG41" s="66">
        <f t="shared" si="19"/>
        <v>0</v>
      </c>
      <c r="BH41" s="66">
        <f t="shared" si="20"/>
        <v>0</v>
      </c>
      <c r="BI41" s="67">
        <f t="shared" si="21"/>
        <v>0</v>
      </c>
      <c r="BJ41" s="68">
        <f t="shared" si="22"/>
        <v>0</v>
      </c>
      <c r="BK41" s="60">
        <f t="shared" si="23"/>
        <v>0</v>
      </c>
      <c r="BL41" s="66">
        <f t="shared" si="24"/>
        <v>0</v>
      </c>
      <c r="BM41" s="66">
        <f t="shared" si="25"/>
        <v>0</v>
      </c>
      <c r="BN41" s="66">
        <f t="shared" si="26"/>
        <v>0</v>
      </c>
      <c r="BO41" s="66">
        <f t="shared" si="27"/>
        <v>0</v>
      </c>
      <c r="BP41" s="66">
        <f t="shared" si="28"/>
        <v>0</v>
      </c>
      <c r="BQ41" s="67">
        <f t="shared" si="29"/>
        <v>0</v>
      </c>
      <c r="BR41" s="68">
        <f t="shared" si="30"/>
        <v>0</v>
      </c>
      <c r="BS41" s="69"/>
      <c r="BU41" s="1"/>
    </row>
    <row r="42" spans="1:74" ht="33.950000000000003" customHeight="1" x14ac:dyDescent="0.25">
      <c r="A42" s="337" t="s">
        <v>36</v>
      </c>
      <c r="B42" s="329" t="s">
        <v>41</v>
      </c>
      <c r="C42" s="329" t="s">
        <v>94</v>
      </c>
      <c r="D42" s="322" t="s">
        <v>116</v>
      </c>
      <c r="E42" s="321" t="s">
        <v>204</v>
      </c>
      <c r="F42" s="323" t="s">
        <v>15</v>
      </c>
      <c r="G42" s="60">
        <f>H42+N42</f>
        <v>0</v>
      </c>
      <c r="H42" s="61"/>
      <c r="I42" s="416"/>
      <c r="J42" s="417"/>
      <c r="K42" s="417"/>
      <c r="L42" s="417"/>
      <c r="M42" s="433"/>
      <c r="N42" s="68">
        <f>SUM(I42:M42)</f>
        <v>0</v>
      </c>
      <c r="O42" s="60">
        <f>P42+V42</f>
        <v>0</v>
      </c>
      <c r="P42" s="62"/>
      <c r="Q42" s="63"/>
      <c r="R42" s="64"/>
      <c r="S42" s="64"/>
      <c r="T42" s="64"/>
      <c r="U42" s="62"/>
      <c r="V42" s="269">
        <f>SUM(Q42:U42)</f>
        <v>0</v>
      </c>
      <c r="W42" s="60">
        <f>X42+AD42</f>
        <v>0</v>
      </c>
      <c r="X42" s="65"/>
      <c r="Y42" s="423"/>
      <c r="Z42" s="424"/>
      <c r="AA42" s="424"/>
      <c r="AB42" s="424"/>
      <c r="AC42" s="425"/>
      <c r="AD42" s="68">
        <f>SUM(Y42:AC42)</f>
        <v>0</v>
      </c>
      <c r="AE42" s="60">
        <f>AF42+AL42</f>
        <v>0</v>
      </c>
      <c r="AF42" s="65"/>
      <c r="AG42" s="423"/>
      <c r="AH42" s="424"/>
      <c r="AI42" s="424"/>
      <c r="AJ42" s="424"/>
      <c r="AK42" s="425"/>
      <c r="AL42" s="269">
        <f>SUM(AG42:AK42)</f>
        <v>0</v>
      </c>
      <c r="AM42" s="60">
        <f>AN42+AT42</f>
        <v>0</v>
      </c>
      <c r="AN42" s="65"/>
      <c r="AO42" s="63"/>
      <c r="AP42" s="64"/>
      <c r="AQ42" s="64"/>
      <c r="AR42" s="64"/>
      <c r="AS42" s="62"/>
      <c r="AT42" s="270">
        <f>SUM(AO42:AS42)</f>
        <v>0</v>
      </c>
      <c r="AU42" s="60">
        <f>AV42+BB42</f>
        <v>0</v>
      </c>
      <c r="AV42" s="65"/>
      <c r="AW42" s="432"/>
      <c r="AX42" s="417"/>
      <c r="AY42" s="417"/>
      <c r="AZ42" s="417"/>
      <c r="BA42" s="433"/>
      <c r="BB42" s="68">
        <f>SUM(AW42:BA42)</f>
        <v>0</v>
      </c>
      <c r="BC42" s="60">
        <f t="shared" ref="BC42:BR42" si="58">G42+W42+AM42</f>
        <v>0</v>
      </c>
      <c r="BD42" s="66">
        <f t="shared" si="58"/>
        <v>0</v>
      </c>
      <c r="BE42" s="66">
        <f t="shared" si="58"/>
        <v>0</v>
      </c>
      <c r="BF42" s="66">
        <f t="shared" si="58"/>
        <v>0</v>
      </c>
      <c r="BG42" s="66">
        <f t="shared" si="58"/>
        <v>0</v>
      </c>
      <c r="BH42" s="66">
        <f t="shared" si="58"/>
        <v>0</v>
      </c>
      <c r="BI42" s="67">
        <f t="shared" si="58"/>
        <v>0</v>
      </c>
      <c r="BJ42" s="68">
        <f t="shared" si="58"/>
        <v>0</v>
      </c>
      <c r="BK42" s="60">
        <f t="shared" si="58"/>
        <v>0</v>
      </c>
      <c r="BL42" s="66">
        <f t="shared" si="58"/>
        <v>0</v>
      </c>
      <c r="BM42" s="66">
        <f t="shared" si="58"/>
        <v>0</v>
      </c>
      <c r="BN42" s="66">
        <f t="shared" si="58"/>
        <v>0</v>
      </c>
      <c r="BO42" s="66">
        <f t="shared" si="58"/>
        <v>0</v>
      </c>
      <c r="BP42" s="66">
        <f t="shared" si="58"/>
        <v>0</v>
      </c>
      <c r="BQ42" s="67">
        <f t="shared" si="58"/>
        <v>0</v>
      </c>
      <c r="BR42" s="68">
        <f t="shared" si="58"/>
        <v>0</v>
      </c>
      <c r="BS42" s="69"/>
      <c r="BU42" s="1"/>
    </row>
    <row r="43" spans="1:74" ht="33.950000000000003" customHeight="1" thickBot="1" x14ac:dyDescent="0.3">
      <c r="A43" s="325" t="s">
        <v>36</v>
      </c>
      <c r="B43" s="326" t="s">
        <v>41</v>
      </c>
      <c r="C43" s="326" t="s">
        <v>94</v>
      </c>
      <c r="D43" s="327" t="s">
        <v>83</v>
      </c>
      <c r="E43" s="339" t="s">
        <v>190</v>
      </c>
      <c r="F43" s="328" t="s">
        <v>15</v>
      </c>
      <c r="G43" s="197">
        <f t="shared" si="3"/>
        <v>0</v>
      </c>
      <c r="H43" s="198"/>
      <c r="I43" s="418"/>
      <c r="J43" s="419"/>
      <c r="K43" s="419"/>
      <c r="L43" s="419"/>
      <c r="M43" s="435"/>
      <c r="N43" s="205">
        <f t="shared" si="4"/>
        <v>0</v>
      </c>
      <c r="O43" s="197">
        <f t="shared" si="5"/>
        <v>0</v>
      </c>
      <c r="P43" s="199"/>
      <c r="Q43" s="200"/>
      <c r="R43" s="201"/>
      <c r="S43" s="201"/>
      <c r="T43" s="201"/>
      <c r="U43" s="199"/>
      <c r="V43" s="271">
        <f t="shared" si="6"/>
        <v>0</v>
      </c>
      <c r="W43" s="197">
        <f t="shared" si="7"/>
        <v>0</v>
      </c>
      <c r="X43" s="202"/>
      <c r="Y43" s="426"/>
      <c r="Z43" s="427"/>
      <c r="AA43" s="427"/>
      <c r="AB43" s="427"/>
      <c r="AC43" s="428"/>
      <c r="AD43" s="205">
        <f t="shared" si="8"/>
        <v>0</v>
      </c>
      <c r="AE43" s="197">
        <f t="shared" si="9"/>
        <v>0</v>
      </c>
      <c r="AF43" s="202"/>
      <c r="AG43" s="426"/>
      <c r="AH43" s="427"/>
      <c r="AI43" s="427"/>
      <c r="AJ43" s="427"/>
      <c r="AK43" s="428"/>
      <c r="AL43" s="271">
        <f t="shared" si="10"/>
        <v>0</v>
      </c>
      <c r="AM43" s="197">
        <f t="shared" si="11"/>
        <v>0</v>
      </c>
      <c r="AN43" s="202"/>
      <c r="AO43" s="200"/>
      <c r="AP43" s="201"/>
      <c r="AQ43" s="201"/>
      <c r="AR43" s="201"/>
      <c r="AS43" s="199"/>
      <c r="AT43" s="272">
        <f t="shared" si="12"/>
        <v>0</v>
      </c>
      <c r="AU43" s="197">
        <f t="shared" si="13"/>
        <v>0</v>
      </c>
      <c r="AV43" s="202"/>
      <c r="AW43" s="434"/>
      <c r="AX43" s="419"/>
      <c r="AY43" s="419"/>
      <c r="AZ43" s="419"/>
      <c r="BA43" s="435"/>
      <c r="BB43" s="205">
        <f t="shared" si="14"/>
        <v>0</v>
      </c>
      <c r="BC43" s="197">
        <f t="shared" si="15"/>
        <v>0</v>
      </c>
      <c r="BD43" s="203">
        <f t="shared" si="16"/>
        <v>0</v>
      </c>
      <c r="BE43" s="203">
        <f t="shared" si="17"/>
        <v>0</v>
      </c>
      <c r="BF43" s="203">
        <f t="shared" si="18"/>
        <v>0</v>
      </c>
      <c r="BG43" s="203">
        <f t="shared" si="19"/>
        <v>0</v>
      </c>
      <c r="BH43" s="203">
        <f t="shared" si="20"/>
        <v>0</v>
      </c>
      <c r="BI43" s="204">
        <f t="shared" si="21"/>
        <v>0</v>
      </c>
      <c r="BJ43" s="205">
        <f t="shared" si="22"/>
        <v>0</v>
      </c>
      <c r="BK43" s="197">
        <f t="shared" si="23"/>
        <v>0</v>
      </c>
      <c r="BL43" s="203">
        <f t="shared" si="24"/>
        <v>0</v>
      </c>
      <c r="BM43" s="203">
        <f t="shared" si="25"/>
        <v>0</v>
      </c>
      <c r="BN43" s="203">
        <f t="shared" si="26"/>
        <v>0</v>
      </c>
      <c r="BO43" s="203">
        <f t="shared" si="27"/>
        <v>0</v>
      </c>
      <c r="BP43" s="203">
        <f t="shared" si="28"/>
        <v>0</v>
      </c>
      <c r="BQ43" s="204">
        <f t="shared" si="29"/>
        <v>0</v>
      </c>
      <c r="BR43" s="205">
        <f t="shared" si="30"/>
        <v>0</v>
      </c>
      <c r="BS43" s="69"/>
    </row>
    <row r="44" spans="1:74" ht="33.950000000000003" customHeight="1" thickBot="1" x14ac:dyDescent="0.3">
      <c r="A44" s="461"/>
      <c r="B44" s="462"/>
      <c r="C44" s="462"/>
      <c r="D44" s="462"/>
      <c r="E44" s="482"/>
      <c r="F44" s="149"/>
      <c r="G44" s="216">
        <f t="shared" si="3"/>
        <v>0</v>
      </c>
      <c r="H44" s="273">
        <f t="shared" ref="H44:M44" si="59">SUM(H40:H43)</f>
        <v>0</v>
      </c>
      <c r="I44" s="274">
        <f t="shared" si="59"/>
        <v>0</v>
      </c>
      <c r="J44" s="275">
        <f t="shared" si="59"/>
        <v>0</v>
      </c>
      <c r="K44" s="275">
        <f t="shared" si="59"/>
        <v>0</v>
      </c>
      <c r="L44" s="275">
        <f t="shared" si="59"/>
        <v>0</v>
      </c>
      <c r="M44" s="273">
        <f t="shared" si="59"/>
        <v>0</v>
      </c>
      <c r="N44" s="206">
        <f t="shared" si="4"/>
        <v>0</v>
      </c>
      <c r="O44" s="216">
        <f t="shared" si="5"/>
        <v>0</v>
      </c>
      <c r="P44" s="273">
        <f t="shared" ref="P44:U44" si="60">SUM(P40:P43)</f>
        <v>0</v>
      </c>
      <c r="Q44" s="274">
        <f t="shared" si="60"/>
        <v>0</v>
      </c>
      <c r="R44" s="275">
        <f t="shared" si="60"/>
        <v>0</v>
      </c>
      <c r="S44" s="275">
        <f t="shared" si="60"/>
        <v>0</v>
      </c>
      <c r="T44" s="275">
        <f t="shared" si="60"/>
        <v>0</v>
      </c>
      <c r="U44" s="273">
        <f t="shared" si="60"/>
        <v>0</v>
      </c>
      <c r="V44" s="276">
        <f t="shared" si="6"/>
        <v>0</v>
      </c>
      <c r="W44" s="216">
        <f t="shared" si="7"/>
        <v>0</v>
      </c>
      <c r="X44" s="273">
        <f t="shared" ref="X44:AC44" si="61">SUM(X40:X43)</f>
        <v>0</v>
      </c>
      <c r="Y44" s="274">
        <f t="shared" si="61"/>
        <v>0</v>
      </c>
      <c r="Z44" s="275">
        <f t="shared" si="61"/>
        <v>0</v>
      </c>
      <c r="AA44" s="275">
        <f t="shared" si="61"/>
        <v>0</v>
      </c>
      <c r="AB44" s="275">
        <f t="shared" si="61"/>
        <v>0</v>
      </c>
      <c r="AC44" s="273">
        <f t="shared" si="61"/>
        <v>0</v>
      </c>
      <c r="AD44" s="206">
        <f t="shared" si="8"/>
        <v>0</v>
      </c>
      <c r="AE44" s="216">
        <f t="shared" si="9"/>
        <v>0</v>
      </c>
      <c r="AF44" s="273">
        <f t="shared" ref="AF44:AK44" si="62">SUM(AF40:AF43)</f>
        <v>0</v>
      </c>
      <c r="AG44" s="274">
        <f t="shared" si="62"/>
        <v>0</v>
      </c>
      <c r="AH44" s="275">
        <f t="shared" si="62"/>
        <v>0</v>
      </c>
      <c r="AI44" s="275">
        <f t="shared" si="62"/>
        <v>0</v>
      </c>
      <c r="AJ44" s="275">
        <f t="shared" si="62"/>
        <v>0</v>
      </c>
      <c r="AK44" s="273">
        <f t="shared" si="62"/>
        <v>0</v>
      </c>
      <c r="AL44" s="276">
        <f t="shared" si="10"/>
        <v>0</v>
      </c>
      <c r="AM44" s="216">
        <f t="shared" si="11"/>
        <v>0</v>
      </c>
      <c r="AN44" s="273">
        <f t="shared" ref="AN44:AS44" si="63">SUM(AN40:AN43)</f>
        <v>0</v>
      </c>
      <c r="AO44" s="274">
        <f t="shared" si="63"/>
        <v>0</v>
      </c>
      <c r="AP44" s="275">
        <f t="shared" si="63"/>
        <v>0</v>
      </c>
      <c r="AQ44" s="275">
        <f t="shared" si="63"/>
        <v>0</v>
      </c>
      <c r="AR44" s="275">
        <f t="shared" si="63"/>
        <v>0</v>
      </c>
      <c r="AS44" s="273">
        <f t="shared" si="63"/>
        <v>0</v>
      </c>
      <c r="AT44" s="277">
        <f t="shared" si="12"/>
        <v>0</v>
      </c>
      <c r="AU44" s="216">
        <f t="shared" si="13"/>
        <v>0</v>
      </c>
      <c r="AV44" s="273">
        <f t="shared" ref="AV44:BA44" si="64">SUM(AV40:AV43)</f>
        <v>0</v>
      </c>
      <c r="AW44" s="274">
        <f t="shared" si="64"/>
        <v>0</v>
      </c>
      <c r="AX44" s="275">
        <f t="shared" si="64"/>
        <v>0</v>
      </c>
      <c r="AY44" s="275">
        <f t="shared" si="64"/>
        <v>0</v>
      </c>
      <c r="AZ44" s="275">
        <f t="shared" si="64"/>
        <v>0</v>
      </c>
      <c r="BA44" s="273">
        <f t="shared" si="64"/>
        <v>0</v>
      </c>
      <c r="BB44" s="206">
        <f t="shared" si="14"/>
        <v>0</v>
      </c>
      <c r="BC44" s="216">
        <f t="shared" si="15"/>
        <v>0</v>
      </c>
      <c r="BD44" s="217">
        <f t="shared" si="16"/>
        <v>0</v>
      </c>
      <c r="BE44" s="217">
        <f t="shared" si="17"/>
        <v>0</v>
      </c>
      <c r="BF44" s="217">
        <f t="shared" si="18"/>
        <v>0</v>
      </c>
      <c r="BG44" s="217">
        <f t="shared" si="19"/>
        <v>0</v>
      </c>
      <c r="BH44" s="217">
        <f t="shared" si="20"/>
        <v>0</v>
      </c>
      <c r="BI44" s="218">
        <f t="shared" si="21"/>
        <v>0</v>
      </c>
      <c r="BJ44" s="206">
        <f t="shared" si="22"/>
        <v>0</v>
      </c>
      <c r="BK44" s="216">
        <f t="shared" si="23"/>
        <v>0</v>
      </c>
      <c r="BL44" s="217">
        <f t="shared" si="24"/>
        <v>0</v>
      </c>
      <c r="BM44" s="217">
        <f t="shared" si="25"/>
        <v>0</v>
      </c>
      <c r="BN44" s="217">
        <f t="shared" si="26"/>
        <v>0</v>
      </c>
      <c r="BO44" s="217">
        <f t="shared" si="27"/>
        <v>0</v>
      </c>
      <c r="BP44" s="217">
        <f t="shared" si="28"/>
        <v>0</v>
      </c>
      <c r="BQ44" s="218">
        <f t="shared" si="29"/>
        <v>0</v>
      </c>
      <c r="BR44" s="206">
        <f t="shared" si="30"/>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
        <v>0</v>
      </c>
      <c r="H45" s="208"/>
      <c r="I45" s="436"/>
      <c r="J45" s="437"/>
      <c r="K45" s="437"/>
      <c r="L45" s="437"/>
      <c r="M45" s="438"/>
      <c r="N45" s="215">
        <f t="shared" si="4"/>
        <v>0</v>
      </c>
      <c r="O45" s="207">
        <f t="shared" si="5"/>
        <v>0</v>
      </c>
      <c r="P45" s="209"/>
      <c r="Q45" s="210"/>
      <c r="R45" s="211"/>
      <c r="S45" s="211"/>
      <c r="T45" s="211"/>
      <c r="U45" s="209"/>
      <c r="V45" s="278">
        <f t="shared" si="6"/>
        <v>0</v>
      </c>
      <c r="W45" s="207">
        <f t="shared" si="7"/>
        <v>0</v>
      </c>
      <c r="X45" s="212"/>
      <c r="Y45" s="439"/>
      <c r="Z45" s="440"/>
      <c r="AA45" s="440"/>
      <c r="AB45" s="440"/>
      <c r="AC45" s="441"/>
      <c r="AD45" s="215">
        <f t="shared" si="8"/>
        <v>0</v>
      </c>
      <c r="AE45" s="207">
        <f t="shared" si="9"/>
        <v>0</v>
      </c>
      <c r="AF45" s="212"/>
      <c r="AG45" s="439"/>
      <c r="AH45" s="440"/>
      <c r="AI45" s="440"/>
      <c r="AJ45" s="440"/>
      <c r="AK45" s="441"/>
      <c r="AL45" s="278">
        <f t="shared" si="10"/>
        <v>0</v>
      </c>
      <c r="AM45" s="207">
        <f t="shared" si="11"/>
        <v>0</v>
      </c>
      <c r="AN45" s="212"/>
      <c r="AO45" s="210"/>
      <c r="AP45" s="211"/>
      <c r="AQ45" s="211"/>
      <c r="AR45" s="211"/>
      <c r="AS45" s="209"/>
      <c r="AT45" s="279">
        <f t="shared" si="12"/>
        <v>0</v>
      </c>
      <c r="AU45" s="207">
        <f t="shared" si="13"/>
        <v>0</v>
      </c>
      <c r="AV45" s="212"/>
      <c r="AW45" s="442"/>
      <c r="AX45" s="437"/>
      <c r="AY45" s="437"/>
      <c r="AZ45" s="437"/>
      <c r="BA45" s="438"/>
      <c r="BB45" s="215">
        <f t="shared" si="14"/>
        <v>0</v>
      </c>
      <c r="BC45" s="207">
        <f t="shared" si="15"/>
        <v>0</v>
      </c>
      <c r="BD45" s="213">
        <f t="shared" si="16"/>
        <v>0</v>
      </c>
      <c r="BE45" s="213">
        <f t="shared" si="17"/>
        <v>0</v>
      </c>
      <c r="BF45" s="213">
        <f t="shared" si="18"/>
        <v>0</v>
      </c>
      <c r="BG45" s="213">
        <f t="shared" si="19"/>
        <v>0</v>
      </c>
      <c r="BH45" s="213">
        <f t="shared" si="20"/>
        <v>0</v>
      </c>
      <c r="BI45" s="214">
        <f t="shared" si="21"/>
        <v>0</v>
      </c>
      <c r="BJ45" s="215">
        <f t="shared" si="22"/>
        <v>0</v>
      </c>
      <c r="BK45" s="207">
        <f t="shared" si="23"/>
        <v>0</v>
      </c>
      <c r="BL45" s="213">
        <f t="shared" si="24"/>
        <v>0</v>
      </c>
      <c r="BM45" s="213">
        <f t="shared" si="25"/>
        <v>0</v>
      </c>
      <c r="BN45" s="213">
        <f t="shared" si="26"/>
        <v>0</v>
      </c>
      <c r="BO45" s="213">
        <f t="shared" si="27"/>
        <v>0</v>
      </c>
      <c r="BP45" s="213">
        <f t="shared" si="28"/>
        <v>0</v>
      </c>
      <c r="BQ45" s="214">
        <f t="shared" si="29"/>
        <v>0</v>
      </c>
      <c r="BR45" s="215">
        <f t="shared" si="30"/>
        <v>0</v>
      </c>
      <c r="BS45" s="69"/>
      <c r="BU45" s="1"/>
    </row>
    <row r="46" spans="1:74" ht="33.950000000000003" customHeight="1" x14ac:dyDescent="0.25">
      <c r="A46" s="337" t="s">
        <v>36</v>
      </c>
      <c r="B46" s="329" t="s">
        <v>42</v>
      </c>
      <c r="C46" s="329" t="s">
        <v>95</v>
      </c>
      <c r="D46" s="322" t="s">
        <v>49</v>
      </c>
      <c r="E46" s="381" t="s">
        <v>199</v>
      </c>
      <c r="F46" s="323" t="s">
        <v>15</v>
      </c>
      <c r="G46" s="60">
        <f t="shared" si="3"/>
        <v>0</v>
      </c>
      <c r="H46" s="61"/>
      <c r="I46" s="416"/>
      <c r="J46" s="417"/>
      <c r="K46" s="417"/>
      <c r="L46" s="417"/>
      <c r="M46" s="433"/>
      <c r="N46" s="68">
        <f t="shared" si="4"/>
        <v>0</v>
      </c>
      <c r="O46" s="60">
        <f t="shared" si="5"/>
        <v>0</v>
      </c>
      <c r="P46" s="62"/>
      <c r="Q46" s="63"/>
      <c r="R46" s="64"/>
      <c r="S46" s="64"/>
      <c r="T46" s="64"/>
      <c r="U46" s="62"/>
      <c r="V46" s="269">
        <f t="shared" si="6"/>
        <v>0</v>
      </c>
      <c r="W46" s="60">
        <f t="shared" si="7"/>
        <v>0</v>
      </c>
      <c r="X46" s="65"/>
      <c r="Y46" s="423"/>
      <c r="Z46" s="424"/>
      <c r="AA46" s="424"/>
      <c r="AB46" s="424"/>
      <c r="AC46" s="425"/>
      <c r="AD46" s="68">
        <f t="shared" si="8"/>
        <v>0</v>
      </c>
      <c r="AE46" s="60">
        <f t="shared" si="9"/>
        <v>0</v>
      </c>
      <c r="AF46" s="65"/>
      <c r="AG46" s="423"/>
      <c r="AH46" s="424"/>
      <c r="AI46" s="424"/>
      <c r="AJ46" s="424"/>
      <c r="AK46" s="425"/>
      <c r="AL46" s="269">
        <f t="shared" si="10"/>
        <v>0</v>
      </c>
      <c r="AM46" s="60">
        <f t="shared" si="11"/>
        <v>0</v>
      </c>
      <c r="AN46" s="65"/>
      <c r="AO46" s="64"/>
      <c r="AP46" s="64"/>
      <c r="AQ46" s="64"/>
      <c r="AR46" s="64"/>
      <c r="AS46" s="62"/>
      <c r="AT46" s="270">
        <f t="shared" si="12"/>
        <v>0</v>
      </c>
      <c r="AU46" s="60">
        <f t="shared" si="13"/>
        <v>0</v>
      </c>
      <c r="AV46" s="65"/>
      <c r="AW46" s="432"/>
      <c r="AX46" s="417"/>
      <c r="AY46" s="417"/>
      <c r="AZ46" s="417"/>
      <c r="BA46" s="433"/>
      <c r="BB46" s="68">
        <f t="shared" si="14"/>
        <v>0</v>
      </c>
      <c r="BC46" s="60">
        <f t="shared" si="15"/>
        <v>0</v>
      </c>
      <c r="BD46" s="66">
        <f t="shared" si="16"/>
        <v>0</v>
      </c>
      <c r="BE46" s="66">
        <f t="shared" si="17"/>
        <v>0</v>
      </c>
      <c r="BF46" s="66">
        <f t="shared" si="18"/>
        <v>0</v>
      </c>
      <c r="BG46" s="66">
        <f t="shared" si="19"/>
        <v>0</v>
      </c>
      <c r="BH46" s="66">
        <f t="shared" si="20"/>
        <v>0</v>
      </c>
      <c r="BI46" s="67">
        <f t="shared" si="21"/>
        <v>0</v>
      </c>
      <c r="BJ46" s="68">
        <f t="shared" si="22"/>
        <v>0</v>
      </c>
      <c r="BK46" s="60">
        <f t="shared" si="23"/>
        <v>0</v>
      </c>
      <c r="BL46" s="66">
        <f t="shared" si="24"/>
        <v>0</v>
      </c>
      <c r="BM46" s="66">
        <f t="shared" si="25"/>
        <v>0</v>
      </c>
      <c r="BN46" s="66">
        <f t="shared" si="26"/>
        <v>0</v>
      </c>
      <c r="BO46" s="66">
        <f t="shared" si="27"/>
        <v>0</v>
      </c>
      <c r="BP46" s="66">
        <f t="shared" si="28"/>
        <v>0</v>
      </c>
      <c r="BQ46" s="67">
        <f t="shared" si="29"/>
        <v>0</v>
      </c>
      <c r="BR46" s="68">
        <f t="shared" si="30"/>
        <v>0</v>
      </c>
      <c r="BS46" s="69"/>
      <c r="BU46" s="1"/>
    </row>
    <row r="47" spans="1:74" ht="33.950000000000003" customHeight="1" x14ac:dyDescent="0.25">
      <c r="A47" s="325" t="s">
        <v>36</v>
      </c>
      <c r="B47" s="326" t="s">
        <v>42</v>
      </c>
      <c r="C47" s="326" t="s">
        <v>95</v>
      </c>
      <c r="D47" s="327" t="s">
        <v>116</v>
      </c>
      <c r="E47" s="321" t="s">
        <v>204</v>
      </c>
      <c r="F47" s="328" t="s">
        <v>15</v>
      </c>
      <c r="G47" s="60">
        <f>H47+N47</f>
        <v>0</v>
      </c>
      <c r="H47" s="61"/>
      <c r="I47" s="416"/>
      <c r="J47" s="417"/>
      <c r="K47" s="417"/>
      <c r="L47" s="417"/>
      <c r="M47" s="433"/>
      <c r="N47" s="68">
        <f>SUM(I47:M47)</f>
        <v>0</v>
      </c>
      <c r="O47" s="60">
        <f>P47+V47</f>
        <v>0</v>
      </c>
      <c r="P47" s="62"/>
      <c r="Q47" s="63"/>
      <c r="R47" s="64"/>
      <c r="S47" s="64"/>
      <c r="T47" s="64"/>
      <c r="U47" s="62"/>
      <c r="V47" s="269">
        <f>SUM(Q47:U47)</f>
        <v>0</v>
      </c>
      <c r="W47" s="60">
        <f>X47+AD47</f>
        <v>0</v>
      </c>
      <c r="X47" s="65"/>
      <c r="Y47" s="423"/>
      <c r="Z47" s="424"/>
      <c r="AA47" s="424"/>
      <c r="AB47" s="424"/>
      <c r="AC47" s="425"/>
      <c r="AD47" s="68">
        <f>SUM(Y47:AC47)</f>
        <v>0</v>
      </c>
      <c r="AE47" s="60">
        <f>AF47+AL47</f>
        <v>0</v>
      </c>
      <c r="AF47" s="65"/>
      <c r="AG47" s="423"/>
      <c r="AH47" s="424"/>
      <c r="AI47" s="424"/>
      <c r="AJ47" s="424"/>
      <c r="AK47" s="425"/>
      <c r="AL47" s="269">
        <f>SUM(AG47:AK47)</f>
        <v>0</v>
      </c>
      <c r="AM47" s="60">
        <f>AN47+AT47</f>
        <v>0</v>
      </c>
      <c r="AN47" s="65"/>
      <c r="AO47" s="63"/>
      <c r="AP47" s="64"/>
      <c r="AQ47" s="64"/>
      <c r="AR47" s="64"/>
      <c r="AS47" s="62"/>
      <c r="AT47" s="270">
        <f>SUM(AO47:AS47)</f>
        <v>0</v>
      </c>
      <c r="AU47" s="60">
        <f>AV47+BB47</f>
        <v>0</v>
      </c>
      <c r="AV47" s="65"/>
      <c r="AW47" s="432"/>
      <c r="AX47" s="417"/>
      <c r="AY47" s="417"/>
      <c r="AZ47" s="417"/>
      <c r="BA47" s="433"/>
      <c r="BB47" s="68">
        <f>SUM(AW47:BA47)</f>
        <v>0</v>
      </c>
      <c r="BC47" s="60">
        <f t="shared" ref="BC47:BR47" si="65">G47+W47+AM47</f>
        <v>0</v>
      </c>
      <c r="BD47" s="66">
        <f t="shared" si="65"/>
        <v>0</v>
      </c>
      <c r="BE47" s="66">
        <f t="shared" si="65"/>
        <v>0</v>
      </c>
      <c r="BF47" s="66">
        <f t="shared" si="65"/>
        <v>0</v>
      </c>
      <c r="BG47" s="66">
        <f t="shared" si="65"/>
        <v>0</v>
      </c>
      <c r="BH47" s="66">
        <f t="shared" si="65"/>
        <v>0</v>
      </c>
      <c r="BI47" s="67">
        <f t="shared" si="65"/>
        <v>0</v>
      </c>
      <c r="BJ47" s="68">
        <f t="shared" si="65"/>
        <v>0</v>
      </c>
      <c r="BK47" s="60">
        <f t="shared" si="65"/>
        <v>0</v>
      </c>
      <c r="BL47" s="66">
        <f t="shared" si="65"/>
        <v>0</v>
      </c>
      <c r="BM47" s="66">
        <f t="shared" si="65"/>
        <v>0</v>
      </c>
      <c r="BN47" s="66">
        <f t="shared" si="65"/>
        <v>0</v>
      </c>
      <c r="BO47" s="66">
        <f t="shared" si="65"/>
        <v>0</v>
      </c>
      <c r="BP47" s="66">
        <f t="shared" si="65"/>
        <v>0</v>
      </c>
      <c r="BQ47" s="67">
        <f t="shared" si="65"/>
        <v>0</v>
      </c>
      <c r="BR47" s="68">
        <f t="shared" si="65"/>
        <v>0</v>
      </c>
      <c r="BS47" s="69"/>
    </row>
    <row r="48" spans="1:74" ht="33.950000000000003" customHeight="1" x14ac:dyDescent="0.25">
      <c r="A48" s="325" t="s">
        <v>36</v>
      </c>
      <c r="B48" s="326" t="s">
        <v>42</v>
      </c>
      <c r="C48" s="326" t="s">
        <v>95</v>
      </c>
      <c r="D48" s="341" t="s">
        <v>205</v>
      </c>
      <c r="E48" s="321" t="s">
        <v>206</v>
      </c>
      <c r="F48" s="328" t="s">
        <v>15</v>
      </c>
      <c r="G48" s="60">
        <f t="shared" si="3"/>
        <v>0</v>
      </c>
      <c r="H48" s="61"/>
      <c r="I48" s="416"/>
      <c r="J48" s="417"/>
      <c r="K48" s="417"/>
      <c r="L48" s="417"/>
      <c r="M48" s="433"/>
      <c r="N48" s="68">
        <f t="shared" si="4"/>
        <v>0</v>
      </c>
      <c r="O48" s="60">
        <f t="shared" si="5"/>
        <v>0</v>
      </c>
      <c r="P48" s="62"/>
      <c r="Q48" s="63"/>
      <c r="R48" s="64"/>
      <c r="S48" s="64"/>
      <c r="T48" s="64"/>
      <c r="U48" s="62"/>
      <c r="V48" s="269">
        <f t="shared" si="6"/>
        <v>0</v>
      </c>
      <c r="W48" s="60">
        <f t="shared" si="7"/>
        <v>0</v>
      </c>
      <c r="X48" s="65"/>
      <c r="Y48" s="423"/>
      <c r="Z48" s="424"/>
      <c r="AA48" s="424"/>
      <c r="AB48" s="424"/>
      <c r="AC48" s="425"/>
      <c r="AD48" s="68">
        <f t="shared" si="8"/>
        <v>0</v>
      </c>
      <c r="AE48" s="60">
        <f t="shared" si="9"/>
        <v>0</v>
      </c>
      <c r="AF48" s="65"/>
      <c r="AG48" s="423"/>
      <c r="AH48" s="424"/>
      <c r="AI48" s="424"/>
      <c r="AJ48" s="424"/>
      <c r="AK48" s="425"/>
      <c r="AL48" s="269">
        <f t="shared" si="10"/>
        <v>0</v>
      </c>
      <c r="AM48" s="60">
        <f t="shared" si="11"/>
        <v>0</v>
      </c>
      <c r="AN48" s="65"/>
      <c r="AO48" s="63"/>
      <c r="AP48" s="64"/>
      <c r="AQ48" s="64"/>
      <c r="AR48" s="64"/>
      <c r="AS48" s="62"/>
      <c r="AT48" s="270">
        <f t="shared" si="12"/>
        <v>0</v>
      </c>
      <c r="AU48" s="60">
        <f t="shared" si="13"/>
        <v>0</v>
      </c>
      <c r="AV48" s="65"/>
      <c r="AW48" s="432"/>
      <c r="AX48" s="417"/>
      <c r="AY48" s="417"/>
      <c r="AZ48" s="417"/>
      <c r="BA48" s="433"/>
      <c r="BB48" s="68">
        <f t="shared" si="14"/>
        <v>0</v>
      </c>
      <c r="BC48" s="60">
        <f t="shared" si="15"/>
        <v>0</v>
      </c>
      <c r="BD48" s="66">
        <f t="shared" si="16"/>
        <v>0</v>
      </c>
      <c r="BE48" s="66">
        <f t="shared" si="17"/>
        <v>0</v>
      </c>
      <c r="BF48" s="66">
        <f t="shared" si="18"/>
        <v>0</v>
      </c>
      <c r="BG48" s="66">
        <f t="shared" si="19"/>
        <v>0</v>
      </c>
      <c r="BH48" s="66">
        <f t="shared" si="20"/>
        <v>0</v>
      </c>
      <c r="BI48" s="67">
        <f t="shared" si="21"/>
        <v>0</v>
      </c>
      <c r="BJ48" s="68">
        <f t="shared" si="22"/>
        <v>0</v>
      </c>
      <c r="BK48" s="60">
        <f t="shared" si="23"/>
        <v>0</v>
      </c>
      <c r="BL48" s="66">
        <f t="shared" si="24"/>
        <v>0</v>
      </c>
      <c r="BM48" s="66">
        <f t="shared" si="25"/>
        <v>0</v>
      </c>
      <c r="BN48" s="66">
        <f t="shared" si="26"/>
        <v>0</v>
      </c>
      <c r="BO48" s="66">
        <f t="shared" si="27"/>
        <v>0</v>
      </c>
      <c r="BP48" s="66">
        <f t="shared" si="28"/>
        <v>0</v>
      </c>
      <c r="BQ48" s="67">
        <f t="shared" si="29"/>
        <v>0</v>
      </c>
      <c r="BR48" s="68">
        <f t="shared" si="30"/>
        <v>0</v>
      </c>
      <c r="BS48" s="69"/>
    </row>
    <row r="49" spans="1:76" ht="33.950000000000003" customHeight="1" thickBot="1" x14ac:dyDescent="0.3">
      <c r="A49" s="325" t="s">
        <v>36</v>
      </c>
      <c r="B49" s="326" t="s">
        <v>42</v>
      </c>
      <c r="C49" s="326" t="s">
        <v>95</v>
      </c>
      <c r="D49" s="340" t="s">
        <v>207</v>
      </c>
      <c r="E49" s="339" t="s">
        <v>194</v>
      </c>
      <c r="F49" s="328" t="s">
        <v>15</v>
      </c>
      <c r="G49" s="197">
        <f t="shared" si="3"/>
        <v>0</v>
      </c>
      <c r="H49" s="198"/>
      <c r="I49" s="418"/>
      <c r="J49" s="419"/>
      <c r="K49" s="419"/>
      <c r="L49" s="419"/>
      <c r="M49" s="435"/>
      <c r="N49" s="205">
        <f t="shared" si="4"/>
        <v>0</v>
      </c>
      <c r="O49" s="197">
        <f t="shared" si="5"/>
        <v>0</v>
      </c>
      <c r="P49" s="199"/>
      <c r="Q49" s="200"/>
      <c r="R49" s="201"/>
      <c r="S49" s="201"/>
      <c r="T49" s="201"/>
      <c r="U49" s="199"/>
      <c r="V49" s="271">
        <f t="shared" si="6"/>
        <v>0</v>
      </c>
      <c r="W49" s="197">
        <f t="shared" si="7"/>
        <v>0</v>
      </c>
      <c r="X49" s="202"/>
      <c r="Y49" s="426"/>
      <c r="Z49" s="427"/>
      <c r="AA49" s="427"/>
      <c r="AB49" s="427"/>
      <c r="AC49" s="428"/>
      <c r="AD49" s="205">
        <f t="shared" si="8"/>
        <v>0</v>
      </c>
      <c r="AE49" s="197">
        <f t="shared" si="9"/>
        <v>0</v>
      </c>
      <c r="AF49" s="202"/>
      <c r="AG49" s="426"/>
      <c r="AH49" s="427"/>
      <c r="AI49" s="427"/>
      <c r="AJ49" s="427"/>
      <c r="AK49" s="428"/>
      <c r="AL49" s="271">
        <f t="shared" si="10"/>
        <v>0</v>
      </c>
      <c r="AM49" s="197">
        <f t="shared" si="11"/>
        <v>0</v>
      </c>
      <c r="AN49" s="202"/>
      <c r="AO49" s="200"/>
      <c r="AP49" s="201"/>
      <c r="AQ49" s="201"/>
      <c r="AR49" s="201"/>
      <c r="AS49" s="199"/>
      <c r="AT49" s="272">
        <f t="shared" si="12"/>
        <v>0</v>
      </c>
      <c r="AU49" s="197">
        <f t="shared" si="13"/>
        <v>0</v>
      </c>
      <c r="AV49" s="202"/>
      <c r="AW49" s="434"/>
      <c r="AX49" s="419"/>
      <c r="AY49" s="419"/>
      <c r="AZ49" s="419"/>
      <c r="BA49" s="435"/>
      <c r="BB49" s="205">
        <f t="shared" si="14"/>
        <v>0</v>
      </c>
      <c r="BC49" s="197">
        <f t="shared" si="15"/>
        <v>0</v>
      </c>
      <c r="BD49" s="203">
        <f t="shared" si="16"/>
        <v>0</v>
      </c>
      <c r="BE49" s="203">
        <f t="shared" si="17"/>
        <v>0</v>
      </c>
      <c r="BF49" s="203">
        <f t="shared" si="18"/>
        <v>0</v>
      </c>
      <c r="BG49" s="203">
        <f t="shared" si="19"/>
        <v>0</v>
      </c>
      <c r="BH49" s="203">
        <f t="shared" si="20"/>
        <v>0</v>
      </c>
      <c r="BI49" s="204">
        <f t="shared" si="21"/>
        <v>0</v>
      </c>
      <c r="BJ49" s="205">
        <f t="shared" si="22"/>
        <v>0</v>
      </c>
      <c r="BK49" s="197">
        <f t="shared" si="23"/>
        <v>0</v>
      </c>
      <c r="BL49" s="203">
        <f t="shared" si="24"/>
        <v>0</v>
      </c>
      <c r="BM49" s="203">
        <f t="shared" si="25"/>
        <v>0</v>
      </c>
      <c r="BN49" s="203">
        <f t="shared" si="26"/>
        <v>0</v>
      </c>
      <c r="BO49" s="203">
        <f t="shared" si="27"/>
        <v>0</v>
      </c>
      <c r="BP49" s="203">
        <f t="shared" si="28"/>
        <v>0</v>
      </c>
      <c r="BQ49" s="204">
        <f t="shared" si="29"/>
        <v>0</v>
      </c>
      <c r="BR49" s="205">
        <f t="shared" si="30"/>
        <v>0</v>
      </c>
      <c r="BS49" s="69"/>
      <c r="BU49" s="1">
        <f>SUM(BC45:BC49)+SUM(BK45:BK49)</f>
        <v>0</v>
      </c>
      <c r="BV49" s="1">
        <f>SUM(BJ45:BJ49,BR45:BR49)</f>
        <v>0</v>
      </c>
    </row>
    <row r="50" spans="1:76" ht="33.950000000000003" customHeight="1" thickBot="1" x14ac:dyDescent="0.3">
      <c r="A50" s="461"/>
      <c r="B50" s="462"/>
      <c r="C50" s="462"/>
      <c r="D50" s="462"/>
      <c r="E50" s="462"/>
      <c r="F50" s="463"/>
      <c r="G50" s="216">
        <f>H50+N50</f>
        <v>0</v>
      </c>
      <c r="H50" s="273">
        <f t="shared" ref="H50:M50" si="66">SUM(H45:H49)</f>
        <v>0</v>
      </c>
      <c r="I50" s="274">
        <f t="shared" si="66"/>
        <v>0</v>
      </c>
      <c r="J50" s="275">
        <f t="shared" si="66"/>
        <v>0</v>
      </c>
      <c r="K50" s="275">
        <f t="shared" si="66"/>
        <v>0</v>
      </c>
      <c r="L50" s="275">
        <f t="shared" si="66"/>
        <v>0</v>
      </c>
      <c r="M50" s="273">
        <f t="shared" si="66"/>
        <v>0</v>
      </c>
      <c r="N50" s="206">
        <f>SUM(I50:M50)</f>
        <v>0</v>
      </c>
      <c r="O50" s="216">
        <f>P50+V50</f>
        <v>0</v>
      </c>
      <c r="P50" s="273">
        <f t="shared" ref="P50:U50" si="67">SUM(P45:P49)</f>
        <v>0</v>
      </c>
      <c r="Q50" s="274">
        <f t="shared" si="67"/>
        <v>0</v>
      </c>
      <c r="R50" s="275">
        <f t="shared" si="67"/>
        <v>0</v>
      </c>
      <c r="S50" s="275">
        <f t="shared" si="67"/>
        <v>0</v>
      </c>
      <c r="T50" s="275">
        <f t="shared" si="67"/>
        <v>0</v>
      </c>
      <c r="U50" s="273">
        <f t="shared" si="67"/>
        <v>0</v>
      </c>
      <c r="V50" s="276">
        <f>SUM(Q50:U50)</f>
        <v>0</v>
      </c>
      <c r="W50" s="216">
        <f>X50+AD50</f>
        <v>0</v>
      </c>
      <c r="X50" s="273">
        <f t="shared" ref="X50:AC50" si="68">SUM(X45:X49)</f>
        <v>0</v>
      </c>
      <c r="Y50" s="274">
        <f t="shared" si="68"/>
        <v>0</v>
      </c>
      <c r="Z50" s="275">
        <f t="shared" si="68"/>
        <v>0</v>
      </c>
      <c r="AA50" s="275">
        <f t="shared" si="68"/>
        <v>0</v>
      </c>
      <c r="AB50" s="275">
        <f t="shared" si="68"/>
        <v>0</v>
      </c>
      <c r="AC50" s="273">
        <f t="shared" si="68"/>
        <v>0</v>
      </c>
      <c r="AD50" s="206">
        <f>SUM(Y50:AC50)</f>
        <v>0</v>
      </c>
      <c r="AE50" s="216">
        <f>AF50+AL50</f>
        <v>0</v>
      </c>
      <c r="AF50" s="273">
        <f t="shared" ref="AF50:AK50" si="69">SUM(AF45:AF49)</f>
        <v>0</v>
      </c>
      <c r="AG50" s="274">
        <f t="shared" si="69"/>
        <v>0</v>
      </c>
      <c r="AH50" s="275">
        <f t="shared" si="69"/>
        <v>0</v>
      </c>
      <c r="AI50" s="275">
        <f t="shared" si="69"/>
        <v>0</v>
      </c>
      <c r="AJ50" s="275">
        <f t="shared" si="69"/>
        <v>0</v>
      </c>
      <c r="AK50" s="273">
        <f t="shared" si="69"/>
        <v>0</v>
      </c>
      <c r="AL50" s="276">
        <f>SUM(AG50:AK50)</f>
        <v>0</v>
      </c>
      <c r="AM50" s="216">
        <f>AN50+AT50</f>
        <v>0</v>
      </c>
      <c r="AN50" s="273">
        <f t="shared" ref="AN50:AS50" si="70">SUM(AN45:AN49)</f>
        <v>0</v>
      </c>
      <c r="AO50" s="274">
        <f t="shared" si="70"/>
        <v>0</v>
      </c>
      <c r="AP50" s="275">
        <f t="shared" si="70"/>
        <v>0</v>
      </c>
      <c r="AQ50" s="275">
        <f t="shared" si="70"/>
        <v>0</v>
      </c>
      <c r="AR50" s="275">
        <f t="shared" si="70"/>
        <v>0</v>
      </c>
      <c r="AS50" s="273">
        <f t="shared" si="70"/>
        <v>0</v>
      </c>
      <c r="AT50" s="277">
        <f>SUM(AO50:AS50)</f>
        <v>0</v>
      </c>
      <c r="AU50" s="216">
        <f>AV50+BB50</f>
        <v>0</v>
      </c>
      <c r="AV50" s="273">
        <f t="shared" ref="AV50:BA50" si="71">SUM(AV45:AV49)</f>
        <v>0</v>
      </c>
      <c r="AW50" s="274">
        <f t="shared" si="71"/>
        <v>0</v>
      </c>
      <c r="AX50" s="275">
        <f t="shared" si="71"/>
        <v>0</v>
      </c>
      <c r="AY50" s="275">
        <f t="shared" si="71"/>
        <v>0</v>
      </c>
      <c r="AZ50" s="275">
        <f t="shared" si="71"/>
        <v>0</v>
      </c>
      <c r="BA50" s="273">
        <f t="shared" si="71"/>
        <v>0</v>
      </c>
      <c r="BB50" s="206">
        <f t="shared" si="14"/>
        <v>0</v>
      </c>
      <c r="BC50" s="216">
        <f t="shared" si="15"/>
        <v>0</v>
      </c>
      <c r="BD50" s="217">
        <f t="shared" si="16"/>
        <v>0</v>
      </c>
      <c r="BE50" s="217">
        <f t="shared" si="17"/>
        <v>0</v>
      </c>
      <c r="BF50" s="217">
        <f t="shared" si="18"/>
        <v>0</v>
      </c>
      <c r="BG50" s="217">
        <f t="shared" si="19"/>
        <v>0</v>
      </c>
      <c r="BH50" s="217">
        <f t="shared" si="20"/>
        <v>0</v>
      </c>
      <c r="BI50" s="218">
        <f t="shared" si="21"/>
        <v>0</v>
      </c>
      <c r="BJ50" s="206">
        <f t="shared" si="22"/>
        <v>0</v>
      </c>
      <c r="BK50" s="216">
        <f t="shared" si="23"/>
        <v>0</v>
      </c>
      <c r="BL50" s="217">
        <f t="shared" si="24"/>
        <v>0</v>
      </c>
      <c r="BM50" s="217">
        <f t="shared" si="25"/>
        <v>0</v>
      </c>
      <c r="BN50" s="217">
        <f t="shared" si="26"/>
        <v>0</v>
      </c>
      <c r="BO50" s="217">
        <f t="shared" si="27"/>
        <v>0</v>
      </c>
      <c r="BP50" s="217">
        <f t="shared" si="28"/>
        <v>0</v>
      </c>
      <c r="BQ50" s="218">
        <f t="shared" si="29"/>
        <v>0</v>
      </c>
      <c r="BR50" s="206">
        <f t="shared" si="30"/>
        <v>0</v>
      </c>
      <c r="BS50" s="69"/>
      <c r="BU50" s="1"/>
    </row>
    <row r="51" spans="1:76" ht="33.950000000000003" customHeight="1" x14ac:dyDescent="0.25">
      <c r="A51" s="316" t="s">
        <v>36</v>
      </c>
      <c r="B51" s="317" t="s">
        <v>43</v>
      </c>
      <c r="C51" s="317" t="s">
        <v>96</v>
      </c>
      <c r="D51" s="318" t="s">
        <v>107</v>
      </c>
      <c r="E51" s="319">
        <v>3000000000</v>
      </c>
      <c r="F51" s="320" t="s">
        <v>15</v>
      </c>
      <c r="G51" s="207">
        <f t="shared" si="3"/>
        <v>0</v>
      </c>
      <c r="H51" s="208"/>
      <c r="I51" s="436"/>
      <c r="J51" s="437"/>
      <c r="K51" s="437"/>
      <c r="L51" s="437"/>
      <c r="M51" s="438"/>
      <c r="N51" s="215">
        <f t="shared" si="4"/>
        <v>0</v>
      </c>
      <c r="O51" s="207">
        <f t="shared" si="5"/>
        <v>0</v>
      </c>
      <c r="P51" s="209"/>
      <c r="Q51" s="210"/>
      <c r="R51" s="211"/>
      <c r="S51" s="211"/>
      <c r="T51" s="211"/>
      <c r="U51" s="209"/>
      <c r="V51" s="278">
        <f t="shared" si="6"/>
        <v>0</v>
      </c>
      <c r="W51" s="207">
        <f t="shared" si="7"/>
        <v>0</v>
      </c>
      <c r="X51" s="212"/>
      <c r="Y51" s="439"/>
      <c r="Z51" s="440"/>
      <c r="AA51" s="440"/>
      <c r="AB51" s="440"/>
      <c r="AC51" s="441"/>
      <c r="AD51" s="215">
        <f t="shared" si="8"/>
        <v>0</v>
      </c>
      <c r="AE51" s="207">
        <f t="shared" si="9"/>
        <v>0</v>
      </c>
      <c r="AF51" s="212"/>
      <c r="AG51" s="439"/>
      <c r="AH51" s="440"/>
      <c r="AI51" s="440"/>
      <c r="AJ51" s="440"/>
      <c r="AK51" s="441"/>
      <c r="AL51" s="278">
        <f t="shared" si="10"/>
        <v>0</v>
      </c>
      <c r="AM51" s="207">
        <f t="shared" si="11"/>
        <v>0</v>
      </c>
      <c r="AN51" s="212"/>
      <c r="AO51" s="210"/>
      <c r="AP51" s="211"/>
      <c r="AQ51" s="211"/>
      <c r="AR51" s="211"/>
      <c r="AS51" s="209"/>
      <c r="AT51" s="279">
        <f t="shared" si="12"/>
        <v>0</v>
      </c>
      <c r="AU51" s="207">
        <f t="shared" si="13"/>
        <v>0</v>
      </c>
      <c r="AV51" s="212"/>
      <c r="AW51" s="442"/>
      <c r="AX51" s="437"/>
      <c r="AY51" s="437"/>
      <c r="AZ51" s="437"/>
      <c r="BA51" s="438"/>
      <c r="BB51" s="215">
        <f t="shared" si="14"/>
        <v>0</v>
      </c>
      <c r="BC51" s="207">
        <f t="shared" si="15"/>
        <v>0</v>
      </c>
      <c r="BD51" s="213">
        <f t="shared" si="16"/>
        <v>0</v>
      </c>
      <c r="BE51" s="213">
        <f t="shared" si="17"/>
        <v>0</v>
      </c>
      <c r="BF51" s="213">
        <f t="shared" si="18"/>
        <v>0</v>
      </c>
      <c r="BG51" s="213">
        <f t="shared" si="19"/>
        <v>0</v>
      </c>
      <c r="BH51" s="213">
        <f t="shared" si="20"/>
        <v>0</v>
      </c>
      <c r="BI51" s="214">
        <f t="shared" si="21"/>
        <v>0</v>
      </c>
      <c r="BJ51" s="215">
        <f t="shared" si="22"/>
        <v>0</v>
      </c>
      <c r="BK51" s="207">
        <f t="shared" si="23"/>
        <v>0</v>
      </c>
      <c r="BL51" s="213">
        <f t="shared" si="24"/>
        <v>0</v>
      </c>
      <c r="BM51" s="213">
        <f t="shared" si="25"/>
        <v>0</v>
      </c>
      <c r="BN51" s="213">
        <f t="shared" si="26"/>
        <v>0</v>
      </c>
      <c r="BO51" s="213">
        <f t="shared" si="27"/>
        <v>0</v>
      </c>
      <c r="BP51" s="213">
        <f t="shared" si="28"/>
        <v>0</v>
      </c>
      <c r="BQ51" s="214">
        <f t="shared" si="29"/>
        <v>0</v>
      </c>
      <c r="BR51" s="215">
        <f t="shared" si="30"/>
        <v>0</v>
      </c>
      <c r="BS51" s="69"/>
      <c r="BU51" s="1"/>
    </row>
    <row r="52" spans="1:76" ht="33.950000000000003" customHeight="1" x14ac:dyDescent="0.25">
      <c r="A52" s="337" t="s">
        <v>36</v>
      </c>
      <c r="B52" s="329" t="s">
        <v>43</v>
      </c>
      <c r="C52" s="329" t="s">
        <v>96</v>
      </c>
      <c r="D52" s="322" t="s">
        <v>50</v>
      </c>
      <c r="E52" s="321" t="s">
        <v>208</v>
      </c>
      <c r="F52" s="343" t="s">
        <v>15</v>
      </c>
      <c r="G52" s="60">
        <f t="shared" si="3"/>
        <v>0</v>
      </c>
      <c r="H52" s="61"/>
      <c r="I52" s="416"/>
      <c r="J52" s="417"/>
      <c r="K52" s="417"/>
      <c r="L52" s="417"/>
      <c r="M52" s="433"/>
      <c r="N52" s="68">
        <f t="shared" si="4"/>
        <v>0</v>
      </c>
      <c r="O52" s="60">
        <f t="shared" si="5"/>
        <v>0</v>
      </c>
      <c r="P52" s="62"/>
      <c r="Q52" s="63"/>
      <c r="R52" s="64"/>
      <c r="S52" s="64"/>
      <c r="T52" s="64"/>
      <c r="U52" s="62"/>
      <c r="V52" s="269">
        <f t="shared" si="6"/>
        <v>0</v>
      </c>
      <c r="W52" s="60">
        <f t="shared" si="7"/>
        <v>0</v>
      </c>
      <c r="X52" s="65"/>
      <c r="Y52" s="423"/>
      <c r="Z52" s="424"/>
      <c r="AA52" s="424"/>
      <c r="AB52" s="424"/>
      <c r="AC52" s="425"/>
      <c r="AD52" s="68">
        <f t="shared" si="8"/>
        <v>0</v>
      </c>
      <c r="AE52" s="60">
        <f t="shared" si="9"/>
        <v>0</v>
      </c>
      <c r="AF52" s="65"/>
      <c r="AG52" s="423"/>
      <c r="AH52" s="424"/>
      <c r="AI52" s="424"/>
      <c r="AJ52" s="424"/>
      <c r="AK52" s="425"/>
      <c r="AL52" s="269">
        <f t="shared" si="10"/>
        <v>0</v>
      </c>
      <c r="AM52" s="60">
        <f t="shared" si="11"/>
        <v>0</v>
      </c>
      <c r="AN52" s="65"/>
      <c r="AO52" s="63"/>
      <c r="AP52" s="64"/>
      <c r="AQ52" s="64"/>
      <c r="AR52" s="64"/>
      <c r="AS52" s="62"/>
      <c r="AT52" s="270">
        <f t="shared" si="12"/>
        <v>0</v>
      </c>
      <c r="AU52" s="60">
        <f t="shared" si="13"/>
        <v>0</v>
      </c>
      <c r="AV52" s="65"/>
      <c r="AW52" s="432"/>
      <c r="AX52" s="417"/>
      <c r="AY52" s="417"/>
      <c r="AZ52" s="417"/>
      <c r="BA52" s="433"/>
      <c r="BB52" s="68">
        <f t="shared" si="14"/>
        <v>0</v>
      </c>
      <c r="BC52" s="60">
        <f t="shared" si="15"/>
        <v>0</v>
      </c>
      <c r="BD52" s="66">
        <f t="shared" si="16"/>
        <v>0</v>
      </c>
      <c r="BE52" s="66">
        <f t="shared" si="17"/>
        <v>0</v>
      </c>
      <c r="BF52" s="66">
        <f t="shared" si="18"/>
        <v>0</v>
      </c>
      <c r="BG52" s="66">
        <f t="shared" si="19"/>
        <v>0</v>
      </c>
      <c r="BH52" s="66">
        <f t="shared" si="20"/>
        <v>0</v>
      </c>
      <c r="BI52" s="67">
        <f t="shared" si="21"/>
        <v>0</v>
      </c>
      <c r="BJ52" s="68">
        <f t="shared" si="22"/>
        <v>0</v>
      </c>
      <c r="BK52" s="60">
        <f t="shared" si="23"/>
        <v>0</v>
      </c>
      <c r="BL52" s="66">
        <f t="shared" si="24"/>
        <v>0</v>
      </c>
      <c r="BM52" s="66">
        <f t="shared" si="25"/>
        <v>0</v>
      </c>
      <c r="BN52" s="66">
        <f t="shared" si="26"/>
        <v>0</v>
      </c>
      <c r="BO52" s="66">
        <f t="shared" si="27"/>
        <v>0</v>
      </c>
      <c r="BP52" s="66">
        <f t="shared" si="28"/>
        <v>0</v>
      </c>
      <c r="BQ52" s="67">
        <f t="shared" si="29"/>
        <v>0</v>
      </c>
      <c r="BR52" s="68">
        <f t="shared" si="30"/>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H53+N53</f>
        <v>0</v>
      </c>
      <c r="H53" s="61"/>
      <c r="I53" s="416"/>
      <c r="J53" s="417"/>
      <c r="K53" s="417"/>
      <c r="L53" s="417"/>
      <c r="M53" s="433"/>
      <c r="N53" s="68">
        <f>SUM(I53:M53)</f>
        <v>0</v>
      </c>
      <c r="O53" s="60">
        <f>P53+V53</f>
        <v>0</v>
      </c>
      <c r="P53" s="62"/>
      <c r="Q53" s="63"/>
      <c r="R53" s="64"/>
      <c r="S53" s="64"/>
      <c r="T53" s="64"/>
      <c r="U53" s="62"/>
      <c r="V53" s="269">
        <f>SUM(Q53:U53)</f>
        <v>0</v>
      </c>
      <c r="W53" s="60">
        <f>X53+AD53</f>
        <v>0</v>
      </c>
      <c r="X53" s="65"/>
      <c r="Y53" s="423"/>
      <c r="Z53" s="424"/>
      <c r="AA53" s="424"/>
      <c r="AB53" s="424"/>
      <c r="AC53" s="425"/>
      <c r="AD53" s="68">
        <f>SUM(Y53:AC53)</f>
        <v>0</v>
      </c>
      <c r="AE53" s="60">
        <f>AF53+AL53</f>
        <v>0</v>
      </c>
      <c r="AF53" s="65"/>
      <c r="AG53" s="423"/>
      <c r="AH53" s="424"/>
      <c r="AI53" s="424"/>
      <c r="AJ53" s="424"/>
      <c r="AK53" s="425"/>
      <c r="AL53" s="269">
        <f>SUM(AG53:AK53)</f>
        <v>0</v>
      </c>
      <c r="AM53" s="60">
        <f>AN53+AT53</f>
        <v>0</v>
      </c>
      <c r="AN53" s="65"/>
      <c r="AO53" s="63"/>
      <c r="AP53" s="64"/>
      <c r="AQ53" s="64"/>
      <c r="AR53" s="64"/>
      <c r="AS53" s="62"/>
      <c r="AT53" s="270">
        <f>SUM(AO53:AS53)</f>
        <v>0</v>
      </c>
      <c r="AU53" s="60">
        <f>AV53+BB53</f>
        <v>0</v>
      </c>
      <c r="AV53" s="65"/>
      <c r="AW53" s="432"/>
      <c r="AX53" s="417"/>
      <c r="AY53" s="417"/>
      <c r="AZ53" s="417"/>
      <c r="BA53" s="433"/>
      <c r="BB53" s="68">
        <f>SUM(AW53:BA53)</f>
        <v>0</v>
      </c>
      <c r="BC53" s="60">
        <f t="shared" ref="BC53:BR53" si="72">G53+W53+AM53</f>
        <v>0</v>
      </c>
      <c r="BD53" s="66">
        <f t="shared" si="72"/>
        <v>0</v>
      </c>
      <c r="BE53" s="66">
        <f t="shared" si="72"/>
        <v>0</v>
      </c>
      <c r="BF53" s="66">
        <f t="shared" si="72"/>
        <v>0</v>
      </c>
      <c r="BG53" s="66">
        <f t="shared" si="72"/>
        <v>0</v>
      </c>
      <c r="BH53" s="66">
        <f t="shared" si="72"/>
        <v>0</v>
      </c>
      <c r="BI53" s="67">
        <f t="shared" si="72"/>
        <v>0</v>
      </c>
      <c r="BJ53" s="68">
        <f t="shared" si="72"/>
        <v>0</v>
      </c>
      <c r="BK53" s="60">
        <f t="shared" si="72"/>
        <v>0</v>
      </c>
      <c r="BL53" s="66">
        <f t="shared" si="72"/>
        <v>0</v>
      </c>
      <c r="BM53" s="66">
        <f t="shared" si="72"/>
        <v>0</v>
      </c>
      <c r="BN53" s="66">
        <f t="shared" si="72"/>
        <v>0</v>
      </c>
      <c r="BO53" s="66">
        <f t="shared" si="72"/>
        <v>0</v>
      </c>
      <c r="BP53" s="66">
        <f t="shared" si="72"/>
        <v>0</v>
      </c>
      <c r="BQ53" s="67">
        <f t="shared" si="72"/>
        <v>0</v>
      </c>
      <c r="BR53" s="68">
        <f t="shared" si="72"/>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
        <v>0</v>
      </c>
      <c r="H54" s="61"/>
      <c r="I54" s="416"/>
      <c r="J54" s="417"/>
      <c r="K54" s="417"/>
      <c r="L54" s="417"/>
      <c r="M54" s="433"/>
      <c r="N54" s="68">
        <f t="shared" si="4"/>
        <v>0</v>
      </c>
      <c r="O54" s="60">
        <f t="shared" si="5"/>
        <v>0</v>
      </c>
      <c r="P54" s="62"/>
      <c r="Q54" s="63"/>
      <c r="R54" s="64"/>
      <c r="S54" s="64"/>
      <c r="T54" s="64"/>
      <c r="U54" s="62"/>
      <c r="V54" s="269">
        <f t="shared" si="6"/>
        <v>0</v>
      </c>
      <c r="W54" s="60">
        <f t="shared" si="7"/>
        <v>0</v>
      </c>
      <c r="X54" s="65"/>
      <c r="Y54" s="423"/>
      <c r="Z54" s="424"/>
      <c r="AA54" s="424"/>
      <c r="AB54" s="424"/>
      <c r="AC54" s="425"/>
      <c r="AD54" s="68">
        <f t="shared" si="8"/>
        <v>0</v>
      </c>
      <c r="AE54" s="60">
        <f t="shared" si="9"/>
        <v>0</v>
      </c>
      <c r="AF54" s="65"/>
      <c r="AG54" s="423"/>
      <c r="AH54" s="424"/>
      <c r="AI54" s="424"/>
      <c r="AJ54" s="424"/>
      <c r="AK54" s="425"/>
      <c r="AL54" s="269">
        <f t="shared" si="10"/>
        <v>0</v>
      </c>
      <c r="AM54" s="60">
        <f t="shared" si="11"/>
        <v>0</v>
      </c>
      <c r="AN54" s="65"/>
      <c r="AO54" s="63"/>
      <c r="AP54" s="64"/>
      <c r="AQ54" s="64"/>
      <c r="AR54" s="64"/>
      <c r="AS54" s="62"/>
      <c r="AT54" s="270">
        <f t="shared" si="12"/>
        <v>0</v>
      </c>
      <c r="AU54" s="60">
        <f t="shared" si="13"/>
        <v>0</v>
      </c>
      <c r="AV54" s="65"/>
      <c r="AW54" s="432"/>
      <c r="AX54" s="417"/>
      <c r="AY54" s="417"/>
      <c r="AZ54" s="417"/>
      <c r="BA54" s="433"/>
      <c r="BB54" s="68">
        <f t="shared" si="14"/>
        <v>0</v>
      </c>
      <c r="BC54" s="60">
        <f t="shared" si="15"/>
        <v>0</v>
      </c>
      <c r="BD54" s="66">
        <f t="shared" si="16"/>
        <v>0</v>
      </c>
      <c r="BE54" s="66">
        <f t="shared" si="17"/>
        <v>0</v>
      </c>
      <c r="BF54" s="66">
        <f t="shared" si="18"/>
        <v>0</v>
      </c>
      <c r="BG54" s="66">
        <f t="shared" si="19"/>
        <v>0</v>
      </c>
      <c r="BH54" s="66">
        <f t="shared" si="20"/>
        <v>0</v>
      </c>
      <c r="BI54" s="67">
        <f t="shared" si="21"/>
        <v>0</v>
      </c>
      <c r="BJ54" s="68">
        <f t="shared" si="22"/>
        <v>0</v>
      </c>
      <c r="BK54" s="60">
        <f t="shared" si="23"/>
        <v>0</v>
      </c>
      <c r="BL54" s="66">
        <f t="shared" si="24"/>
        <v>0</v>
      </c>
      <c r="BM54" s="66">
        <f t="shared" si="25"/>
        <v>0</v>
      </c>
      <c r="BN54" s="66">
        <f t="shared" si="26"/>
        <v>0</v>
      </c>
      <c r="BO54" s="66">
        <f t="shared" si="27"/>
        <v>0</v>
      </c>
      <c r="BP54" s="66">
        <f t="shared" si="28"/>
        <v>0</v>
      </c>
      <c r="BQ54" s="67">
        <f t="shared" si="29"/>
        <v>0</v>
      </c>
      <c r="BR54" s="68">
        <f t="shared" si="30"/>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
        <v>0</v>
      </c>
      <c r="H55" s="198"/>
      <c r="I55" s="418"/>
      <c r="J55" s="419"/>
      <c r="K55" s="419"/>
      <c r="L55" s="419"/>
      <c r="M55" s="435"/>
      <c r="N55" s="205">
        <f t="shared" si="4"/>
        <v>0</v>
      </c>
      <c r="O55" s="197">
        <f t="shared" si="5"/>
        <v>0</v>
      </c>
      <c r="P55" s="199"/>
      <c r="Q55" s="200"/>
      <c r="R55" s="201"/>
      <c r="S55" s="201"/>
      <c r="T55" s="201"/>
      <c r="U55" s="199"/>
      <c r="V55" s="271">
        <f t="shared" si="6"/>
        <v>0</v>
      </c>
      <c r="W55" s="197">
        <f t="shared" si="7"/>
        <v>0</v>
      </c>
      <c r="X55" s="202"/>
      <c r="Y55" s="426"/>
      <c r="Z55" s="427"/>
      <c r="AA55" s="427"/>
      <c r="AB55" s="427"/>
      <c r="AC55" s="428"/>
      <c r="AD55" s="205">
        <f t="shared" si="8"/>
        <v>0</v>
      </c>
      <c r="AE55" s="197">
        <f t="shared" si="9"/>
        <v>0</v>
      </c>
      <c r="AF55" s="202"/>
      <c r="AG55" s="426"/>
      <c r="AH55" s="427"/>
      <c r="AI55" s="427"/>
      <c r="AJ55" s="427"/>
      <c r="AK55" s="428"/>
      <c r="AL55" s="271">
        <f t="shared" si="10"/>
        <v>0</v>
      </c>
      <c r="AM55" s="197">
        <f t="shared" si="11"/>
        <v>0</v>
      </c>
      <c r="AN55" s="202"/>
      <c r="AO55" s="200"/>
      <c r="AP55" s="201"/>
      <c r="AQ55" s="201"/>
      <c r="AR55" s="201"/>
      <c r="AS55" s="199"/>
      <c r="AT55" s="272">
        <f t="shared" si="12"/>
        <v>0</v>
      </c>
      <c r="AU55" s="197">
        <f t="shared" si="13"/>
        <v>0</v>
      </c>
      <c r="AV55" s="202"/>
      <c r="AW55" s="434"/>
      <c r="AX55" s="419"/>
      <c r="AY55" s="419"/>
      <c r="AZ55" s="419"/>
      <c r="BA55" s="435"/>
      <c r="BB55" s="205">
        <f t="shared" si="14"/>
        <v>0</v>
      </c>
      <c r="BC55" s="197">
        <f t="shared" si="15"/>
        <v>0</v>
      </c>
      <c r="BD55" s="203">
        <f t="shared" si="16"/>
        <v>0</v>
      </c>
      <c r="BE55" s="203">
        <f t="shared" si="17"/>
        <v>0</v>
      </c>
      <c r="BF55" s="203">
        <f t="shared" si="18"/>
        <v>0</v>
      </c>
      <c r="BG55" s="203">
        <f t="shared" si="19"/>
        <v>0</v>
      </c>
      <c r="BH55" s="203">
        <f t="shared" si="20"/>
        <v>0</v>
      </c>
      <c r="BI55" s="204">
        <f t="shared" si="21"/>
        <v>0</v>
      </c>
      <c r="BJ55" s="205">
        <f t="shared" si="22"/>
        <v>0</v>
      </c>
      <c r="BK55" s="197">
        <f t="shared" si="23"/>
        <v>0</v>
      </c>
      <c r="BL55" s="203">
        <f t="shared" si="24"/>
        <v>0</v>
      </c>
      <c r="BM55" s="203">
        <f t="shared" si="25"/>
        <v>0</v>
      </c>
      <c r="BN55" s="203">
        <f t="shared" si="26"/>
        <v>0</v>
      </c>
      <c r="BO55" s="203">
        <f t="shared" si="27"/>
        <v>0</v>
      </c>
      <c r="BP55" s="203">
        <f t="shared" si="28"/>
        <v>0</v>
      </c>
      <c r="BQ55" s="204">
        <f t="shared" si="29"/>
        <v>0</v>
      </c>
      <c r="BR55" s="205">
        <f t="shared" si="30"/>
        <v>0</v>
      </c>
      <c r="BS55" s="69"/>
      <c r="BU55" s="1">
        <f t="shared" ref="BU55:BU72" si="73">BC55+BK55</f>
        <v>0</v>
      </c>
      <c r="BV55" s="1">
        <f t="shared" ref="BV55:BV72" si="74">SUM(BJ55,BR55)</f>
        <v>0</v>
      </c>
    </row>
    <row r="56" spans="1:76" ht="36" customHeight="1" thickBot="1" x14ac:dyDescent="0.3">
      <c r="A56" s="461"/>
      <c r="B56" s="462"/>
      <c r="C56" s="462"/>
      <c r="D56" s="462"/>
      <c r="E56" s="462"/>
      <c r="F56" s="463"/>
      <c r="G56" s="216">
        <f t="shared" si="3"/>
        <v>0</v>
      </c>
      <c r="H56" s="273">
        <f t="shared" ref="H56:M56" si="75">SUM(H51:H55)</f>
        <v>0</v>
      </c>
      <c r="I56" s="274">
        <f t="shared" si="75"/>
        <v>0</v>
      </c>
      <c r="J56" s="275">
        <f t="shared" si="75"/>
        <v>0</v>
      </c>
      <c r="K56" s="275">
        <f t="shared" si="75"/>
        <v>0</v>
      </c>
      <c r="L56" s="275">
        <f t="shared" si="75"/>
        <v>0</v>
      </c>
      <c r="M56" s="273">
        <f t="shared" si="75"/>
        <v>0</v>
      </c>
      <c r="N56" s="206">
        <f t="shared" si="4"/>
        <v>0</v>
      </c>
      <c r="O56" s="216">
        <f t="shared" si="5"/>
        <v>0</v>
      </c>
      <c r="P56" s="273">
        <f t="shared" ref="P56:U56" si="76">SUM(P51:P55)</f>
        <v>0</v>
      </c>
      <c r="Q56" s="274">
        <f t="shared" si="76"/>
        <v>0</v>
      </c>
      <c r="R56" s="275">
        <f t="shared" si="76"/>
        <v>0</v>
      </c>
      <c r="S56" s="275">
        <f t="shared" si="76"/>
        <v>0</v>
      </c>
      <c r="T56" s="275">
        <f t="shared" si="76"/>
        <v>0</v>
      </c>
      <c r="U56" s="273">
        <f t="shared" si="76"/>
        <v>0</v>
      </c>
      <c r="V56" s="276">
        <f t="shared" si="6"/>
        <v>0</v>
      </c>
      <c r="W56" s="216">
        <f t="shared" si="7"/>
        <v>0</v>
      </c>
      <c r="X56" s="273">
        <f t="shared" ref="X56:AC56" si="77">SUM(X51:X55)</f>
        <v>0</v>
      </c>
      <c r="Y56" s="274">
        <f t="shared" si="77"/>
        <v>0</v>
      </c>
      <c r="Z56" s="275">
        <f t="shared" si="77"/>
        <v>0</v>
      </c>
      <c r="AA56" s="275">
        <f t="shared" si="77"/>
        <v>0</v>
      </c>
      <c r="AB56" s="275">
        <f t="shared" si="77"/>
        <v>0</v>
      </c>
      <c r="AC56" s="273">
        <f t="shared" si="77"/>
        <v>0</v>
      </c>
      <c r="AD56" s="206">
        <f t="shared" si="8"/>
        <v>0</v>
      </c>
      <c r="AE56" s="216">
        <f t="shared" si="9"/>
        <v>0</v>
      </c>
      <c r="AF56" s="273">
        <f t="shared" ref="AF56:AK56" si="78">SUM(AF51:AF55)</f>
        <v>0</v>
      </c>
      <c r="AG56" s="274">
        <f t="shared" si="78"/>
        <v>0</v>
      </c>
      <c r="AH56" s="275">
        <f t="shared" si="78"/>
        <v>0</v>
      </c>
      <c r="AI56" s="275">
        <f t="shared" si="78"/>
        <v>0</v>
      </c>
      <c r="AJ56" s="275">
        <f t="shared" si="78"/>
        <v>0</v>
      </c>
      <c r="AK56" s="273">
        <f t="shared" si="78"/>
        <v>0</v>
      </c>
      <c r="AL56" s="276">
        <f t="shared" si="10"/>
        <v>0</v>
      </c>
      <c r="AM56" s="216">
        <f t="shared" si="11"/>
        <v>0</v>
      </c>
      <c r="AN56" s="273">
        <f t="shared" ref="AN56:AS56" si="79">SUM(AN51:AN55)</f>
        <v>0</v>
      </c>
      <c r="AO56" s="274">
        <f t="shared" si="79"/>
        <v>0</v>
      </c>
      <c r="AP56" s="275">
        <f t="shared" si="79"/>
        <v>0</v>
      </c>
      <c r="AQ56" s="275">
        <f t="shared" si="79"/>
        <v>0</v>
      </c>
      <c r="AR56" s="275">
        <f t="shared" si="79"/>
        <v>0</v>
      </c>
      <c r="AS56" s="273">
        <f t="shared" si="79"/>
        <v>0</v>
      </c>
      <c r="AT56" s="277">
        <f t="shared" si="12"/>
        <v>0</v>
      </c>
      <c r="AU56" s="216">
        <f t="shared" si="13"/>
        <v>0</v>
      </c>
      <c r="AV56" s="273">
        <f t="shared" ref="AV56:BA56" si="80">SUM(AV51:AV55)</f>
        <v>0</v>
      </c>
      <c r="AW56" s="274">
        <f t="shared" si="80"/>
        <v>0</v>
      </c>
      <c r="AX56" s="275">
        <f t="shared" si="80"/>
        <v>0</v>
      </c>
      <c r="AY56" s="275">
        <f t="shared" si="80"/>
        <v>0</v>
      </c>
      <c r="AZ56" s="275">
        <f t="shared" si="80"/>
        <v>0</v>
      </c>
      <c r="BA56" s="273">
        <f t="shared" si="80"/>
        <v>0</v>
      </c>
      <c r="BB56" s="206">
        <f t="shared" si="14"/>
        <v>0</v>
      </c>
      <c r="BC56" s="216">
        <f t="shared" si="15"/>
        <v>0</v>
      </c>
      <c r="BD56" s="217">
        <f t="shared" si="16"/>
        <v>0</v>
      </c>
      <c r="BE56" s="217">
        <f t="shared" si="17"/>
        <v>0</v>
      </c>
      <c r="BF56" s="217">
        <f t="shared" si="18"/>
        <v>0</v>
      </c>
      <c r="BG56" s="217">
        <f t="shared" si="19"/>
        <v>0</v>
      </c>
      <c r="BH56" s="217">
        <f t="shared" si="20"/>
        <v>0</v>
      </c>
      <c r="BI56" s="218">
        <f t="shared" si="21"/>
        <v>0</v>
      </c>
      <c r="BJ56" s="206">
        <f t="shared" si="22"/>
        <v>0</v>
      </c>
      <c r="BK56" s="216">
        <f t="shared" si="23"/>
        <v>0</v>
      </c>
      <c r="BL56" s="217">
        <f t="shared" si="24"/>
        <v>0</v>
      </c>
      <c r="BM56" s="217">
        <f t="shared" si="25"/>
        <v>0</v>
      </c>
      <c r="BN56" s="217">
        <f t="shared" si="26"/>
        <v>0</v>
      </c>
      <c r="BO56" s="217">
        <f t="shared" si="27"/>
        <v>0</v>
      </c>
      <c r="BP56" s="217">
        <f t="shared" si="28"/>
        <v>0</v>
      </c>
      <c r="BQ56" s="218">
        <f t="shared" si="29"/>
        <v>0</v>
      </c>
      <c r="BR56" s="206">
        <f t="shared" si="30"/>
        <v>0</v>
      </c>
      <c r="BS56" s="69"/>
      <c r="BU56" s="1">
        <f t="shared" si="73"/>
        <v>0</v>
      </c>
      <c r="BV56" s="1">
        <f t="shared" si="74"/>
        <v>0</v>
      </c>
    </row>
    <row r="57" spans="1:76" ht="36" customHeight="1" x14ac:dyDescent="0.25">
      <c r="A57" s="316" t="s">
        <v>36</v>
      </c>
      <c r="B57" s="317" t="s">
        <v>44</v>
      </c>
      <c r="C57" s="317" t="s">
        <v>108</v>
      </c>
      <c r="D57" s="318" t="s">
        <v>107</v>
      </c>
      <c r="E57" s="319">
        <v>3000000000</v>
      </c>
      <c r="F57" s="320" t="s">
        <v>15</v>
      </c>
      <c r="G57" s="207">
        <f t="shared" si="3"/>
        <v>0</v>
      </c>
      <c r="H57" s="208"/>
      <c r="I57" s="436"/>
      <c r="J57" s="437"/>
      <c r="K57" s="437"/>
      <c r="L57" s="437"/>
      <c r="M57" s="438"/>
      <c r="N57" s="215">
        <f t="shared" si="4"/>
        <v>0</v>
      </c>
      <c r="O57" s="207">
        <f t="shared" si="5"/>
        <v>0</v>
      </c>
      <c r="P57" s="209"/>
      <c r="Q57" s="210"/>
      <c r="R57" s="211"/>
      <c r="S57" s="211"/>
      <c r="T57" s="211"/>
      <c r="U57" s="209"/>
      <c r="V57" s="278">
        <f t="shared" si="6"/>
        <v>0</v>
      </c>
      <c r="W57" s="207">
        <f t="shared" si="7"/>
        <v>0</v>
      </c>
      <c r="X57" s="212"/>
      <c r="Y57" s="439"/>
      <c r="Z57" s="440"/>
      <c r="AA57" s="440"/>
      <c r="AB57" s="440"/>
      <c r="AC57" s="441"/>
      <c r="AD57" s="215">
        <f t="shared" si="8"/>
        <v>0</v>
      </c>
      <c r="AE57" s="207">
        <f t="shared" si="9"/>
        <v>0</v>
      </c>
      <c r="AF57" s="212"/>
      <c r="AG57" s="439"/>
      <c r="AH57" s="440"/>
      <c r="AI57" s="440"/>
      <c r="AJ57" s="440"/>
      <c r="AK57" s="441"/>
      <c r="AL57" s="278">
        <f t="shared" si="10"/>
        <v>0</v>
      </c>
      <c r="AM57" s="207">
        <f t="shared" si="11"/>
        <v>0</v>
      </c>
      <c r="AN57" s="212"/>
      <c r="AO57" s="210"/>
      <c r="AP57" s="211"/>
      <c r="AQ57" s="211"/>
      <c r="AR57" s="211"/>
      <c r="AS57" s="209"/>
      <c r="AT57" s="279">
        <f t="shared" si="12"/>
        <v>0</v>
      </c>
      <c r="AU57" s="207">
        <f t="shared" si="13"/>
        <v>0</v>
      </c>
      <c r="AV57" s="212"/>
      <c r="AW57" s="442"/>
      <c r="AX57" s="437"/>
      <c r="AY57" s="437"/>
      <c r="AZ57" s="437"/>
      <c r="BA57" s="438"/>
      <c r="BB57" s="215">
        <f t="shared" si="14"/>
        <v>0</v>
      </c>
      <c r="BC57" s="207">
        <f t="shared" si="15"/>
        <v>0</v>
      </c>
      <c r="BD57" s="213">
        <f t="shared" si="16"/>
        <v>0</v>
      </c>
      <c r="BE57" s="213">
        <f t="shared" si="17"/>
        <v>0</v>
      </c>
      <c r="BF57" s="213">
        <f t="shared" si="18"/>
        <v>0</v>
      </c>
      <c r="BG57" s="213">
        <f t="shared" si="19"/>
        <v>0</v>
      </c>
      <c r="BH57" s="213">
        <f t="shared" si="20"/>
        <v>0</v>
      </c>
      <c r="BI57" s="214">
        <f t="shared" si="21"/>
        <v>0</v>
      </c>
      <c r="BJ57" s="215">
        <f t="shared" si="22"/>
        <v>0</v>
      </c>
      <c r="BK57" s="207">
        <f t="shared" si="23"/>
        <v>0</v>
      </c>
      <c r="BL57" s="213">
        <f t="shared" si="24"/>
        <v>0</v>
      </c>
      <c r="BM57" s="213">
        <f t="shared" si="25"/>
        <v>0</v>
      </c>
      <c r="BN57" s="213">
        <f t="shared" si="26"/>
        <v>0</v>
      </c>
      <c r="BO57" s="213">
        <f t="shared" si="27"/>
        <v>0</v>
      </c>
      <c r="BP57" s="213">
        <f t="shared" si="28"/>
        <v>0</v>
      </c>
      <c r="BQ57" s="214">
        <f t="shared" si="29"/>
        <v>0</v>
      </c>
      <c r="BR57" s="215">
        <f t="shared" si="30"/>
        <v>0</v>
      </c>
      <c r="BS57" s="69"/>
      <c r="BU57" s="1">
        <f t="shared" si="73"/>
        <v>0</v>
      </c>
      <c r="BV57" s="1">
        <f t="shared" si="74"/>
        <v>0</v>
      </c>
    </row>
    <row r="58" spans="1:76" ht="36" customHeight="1" x14ac:dyDescent="0.25">
      <c r="A58" s="337" t="s">
        <v>36</v>
      </c>
      <c r="B58" s="329" t="s">
        <v>44</v>
      </c>
      <c r="C58" s="329" t="s">
        <v>108</v>
      </c>
      <c r="D58" s="322" t="s">
        <v>50</v>
      </c>
      <c r="E58" s="321" t="s">
        <v>208</v>
      </c>
      <c r="F58" s="323" t="s">
        <v>15</v>
      </c>
      <c r="G58" s="60">
        <f t="shared" si="3"/>
        <v>0</v>
      </c>
      <c r="H58" s="61"/>
      <c r="I58" s="416"/>
      <c r="J58" s="417"/>
      <c r="K58" s="417"/>
      <c r="L58" s="417"/>
      <c r="M58" s="433"/>
      <c r="N58" s="68">
        <f t="shared" si="4"/>
        <v>0</v>
      </c>
      <c r="O58" s="60">
        <f t="shared" si="5"/>
        <v>0</v>
      </c>
      <c r="P58" s="62"/>
      <c r="Q58" s="63"/>
      <c r="R58" s="64"/>
      <c r="S58" s="64"/>
      <c r="T58" s="64"/>
      <c r="U58" s="62"/>
      <c r="V58" s="269">
        <f t="shared" si="6"/>
        <v>0</v>
      </c>
      <c r="W58" s="60">
        <f t="shared" si="7"/>
        <v>0</v>
      </c>
      <c r="X58" s="65"/>
      <c r="Y58" s="423"/>
      <c r="Z58" s="424"/>
      <c r="AA58" s="424"/>
      <c r="AB58" s="424"/>
      <c r="AC58" s="425"/>
      <c r="AD58" s="68">
        <f t="shared" si="8"/>
        <v>0</v>
      </c>
      <c r="AE58" s="60">
        <f t="shared" si="9"/>
        <v>0</v>
      </c>
      <c r="AF58" s="65"/>
      <c r="AG58" s="423"/>
      <c r="AH58" s="424"/>
      <c r="AI58" s="424"/>
      <c r="AJ58" s="424"/>
      <c r="AK58" s="425"/>
      <c r="AL58" s="269">
        <f t="shared" si="10"/>
        <v>0</v>
      </c>
      <c r="AM58" s="60">
        <f t="shared" si="11"/>
        <v>0</v>
      </c>
      <c r="AN58" s="65"/>
      <c r="AO58" s="63"/>
      <c r="AP58" s="64"/>
      <c r="AQ58" s="64"/>
      <c r="AR58" s="64"/>
      <c r="AS58" s="62"/>
      <c r="AT58" s="270">
        <f t="shared" si="12"/>
        <v>0</v>
      </c>
      <c r="AU58" s="60">
        <f t="shared" si="13"/>
        <v>0</v>
      </c>
      <c r="AV58" s="65"/>
      <c r="AW58" s="432"/>
      <c r="AX58" s="417"/>
      <c r="AY58" s="417"/>
      <c r="AZ58" s="417"/>
      <c r="BA58" s="433"/>
      <c r="BB58" s="68">
        <f t="shared" si="14"/>
        <v>0</v>
      </c>
      <c r="BC58" s="60">
        <f t="shared" si="15"/>
        <v>0</v>
      </c>
      <c r="BD58" s="66">
        <f t="shared" si="16"/>
        <v>0</v>
      </c>
      <c r="BE58" s="66">
        <f t="shared" si="17"/>
        <v>0</v>
      </c>
      <c r="BF58" s="66">
        <f t="shared" si="18"/>
        <v>0</v>
      </c>
      <c r="BG58" s="66">
        <f t="shared" si="19"/>
        <v>0</v>
      </c>
      <c r="BH58" s="66">
        <f t="shared" si="20"/>
        <v>0</v>
      </c>
      <c r="BI58" s="67">
        <f t="shared" si="21"/>
        <v>0</v>
      </c>
      <c r="BJ58" s="68">
        <f t="shared" si="22"/>
        <v>0</v>
      </c>
      <c r="BK58" s="60">
        <f t="shared" si="23"/>
        <v>0</v>
      </c>
      <c r="BL58" s="66">
        <f t="shared" si="24"/>
        <v>0</v>
      </c>
      <c r="BM58" s="66">
        <f t="shared" si="25"/>
        <v>0</v>
      </c>
      <c r="BN58" s="66">
        <f t="shared" si="26"/>
        <v>0</v>
      </c>
      <c r="BO58" s="66">
        <f t="shared" si="27"/>
        <v>0</v>
      </c>
      <c r="BP58" s="66">
        <f t="shared" si="28"/>
        <v>0</v>
      </c>
      <c r="BQ58" s="67">
        <f t="shared" si="29"/>
        <v>0</v>
      </c>
      <c r="BR58" s="68">
        <f t="shared" si="30"/>
        <v>0</v>
      </c>
      <c r="BS58" s="69"/>
      <c r="BU58" s="1">
        <f t="shared" si="73"/>
        <v>0</v>
      </c>
      <c r="BV58" s="1">
        <f t="shared" si="74"/>
        <v>0</v>
      </c>
    </row>
    <row r="59" spans="1:76" ht="36" customHeight="1" x14ac:dyDescent="0.25">
      <c r="A59" s="337" t="s">
        <v>36</v>
      </c>
      <c r="B59" s="329" t="s">
        <v>44</v>
      </c>
      <c r="C59" s="329" t="s">
        <v>108</v>
      </c>
      <c r="D59" s="340" t="s">
        <v>140</v>
      </c>
      <c r="E59" s="321" t="s">
        <v>211</v>
      </c>
      <c r="F59" s="323" t="s">
        <v>15</v>
      </c>
      <c r="G59" s="60">
        <f t="shared" si="3"/>
        <v>0</v>
      </c>
      <c r="H59" s="61"/>
      <c r="I59" s="416"/>
      <c r="J59" s="417"/>
      <c r="K59" s="417"/>
      <c r="L59" s="417"/>
      <c r="M59" s="433"/>
      <c r="N59" s="68">
        <f t="shared" si="4"/>
        <v>0</v>
      </c>
      <c r="O59" s="60">
        <f t="shared" si="5"/>
        <v>0</v>
      </c>
      <c r="P59" s="62"/>
      <c r="Q59" s="63"/>
      <c r="R59" s="64"/>
      <c r="S59" s="64"/>
      <c r="T59" s="64"/>
      <c r="U59" s="62"/>
      <c r="V59" s="269">
        <f t="shared" si="6"/>
        <v>0</v>
      </c>
      <c r="W59" s="60">
        <f t="shared" si="7"/>
        <v>0</v>
      </c>
      <c r="X59" s="65"/>
      <c r="Y59" s="423"/>
      <c r="Z59" s="424"/>
      <c r="AA59" s="424"/>
      <c r="AB59" s="424"/>
      <c r="AC59" s="425"/>
      <c r="AD59" s="68">
        <f t="shared" si="8"/>
        <v>0</v>
      </c>
      <c r="AE59" s="60">
        <f t="shared" si="9"/>
        <v>0</v>
      </c>
      <c r="AF59" s="65"/>
      <c r="AG59" s="423"/>
      <c r="AH59" s="424"/>
      <c r="AI59" s="424"/>
      <c r="AJ59" s="424"/>
      <c r="AK59" s="425"/>
      <c r="AL59" s="269">
        <f t="shared" si="10"/>
        <v>0</v>
      </c>
      <c r="AM59" s="60">
        <f t="shared" si="11"/>
        <v>0</v>
      </c>
      <c r="AN59" s="65"/>
      <c r="AO59" s="63"/>
      <c r="AP59" s="64"/>
      <c r="AQ59" s="64"/>
      <c r="AR59" s="64"/>
      <c r="AS59" s="62"/>
      <c r="AT59" s="270">
        <f t="shared" si="12"/>
        <v>0</v>
      </c>
      <c r="AU59" s="60">
        <f t="shared" si="13"/>
        <v>0</v>
      </c>
      <c r="AV59" s="65"/>
      <c r="AW59" s="432"/>
      <c r="AX59" s="417"/>
      <c r="AY59" s="417"/>
      <c r="AZ59" s="417"/>
      <c r="BA59" s="433"/>
      <c r="BB59" s="68">
        <f t="shared" si="14"/>
        <v>0</v>
      </c>
      <c r="BC59" s="60">
        <f t="shared" si="15"/>
        <v>0</v>
      </c>
      <c r="BD59" s="66">
        <f t="shared" si="16"/>
        <v>0</v>
      </c>
      <c r="BE59" s="66">
        <f t="shared" si="17"/>
        <v>0</v>
      </c>
      <c r="BF59" s="66">
        <f t="shared" si="18"/>
        <v>0</v>
      </c>
      <c r="BG59" s="66">
        <f t="shared" si="19"/>
        <v>0</v>
      </c>
      <c r="BH59" s="66">
        <f t="shared" si="20"/>
        <v>0</v>
      </c>
      <c r="BI59" s="67">
        <f t="shared" si="21"/>
        <v>0</v>
      </c>
      <c r="BJ59" s="68">
        <f t="shared" si="22"/>
        <v>0</v>
      </c>
      <c r="BK59" s="60">
        <f t="shared" si="23"/>
        <v>0</v>
      </c>
      <c r="BL59" s="66">
        <f t="shared" si="24"/>
        <v>0</v>
      </c>
      <c r="BM59" s="66">
        <f t="shared" si="25"/>
        <v>0</v>
      </c>
      <c r="BN59" s="66">
        <f t="shared" si="26"/>
        <v>0</v>
      </c>
      <c r="BO59" s="66">
        <f t="shared" si="27"/>
        <v>0</v>
      </c>
      <c r="BP59" s="66">
        <f t="shared" si="28"/>
        <v>0</v>
      </c>
      <c r="BQ59" s="67">
        <f t="shared" si="29"/>
        <v>0</v>
      </c>
      <c r="BR59" s="68">
        <f t="shared" si="30"/>
        <v>0</v>
      </c>
      <c r="BS59" s="69"/>
      <c r="BU59" s="1">
        <f t="shared" si="73"/>
        <v>0</v>
      </c>
      <c r="BV59" s="1">
        <f t="shared" si="74"/>
        <v>0</v>
      </c>
    </row>
    <row r="60" spans="1:76" ht="36" customHeight="1" thickBot="1" x14ac:dyDescent="0.3">
      <c r="A60" s="325" t="s">
        <v>36</v>
      </c>
      <c r="B60" s="326" t="s">
        <v>44</v>
      </c>
      <c r="C60" s="338" t="s">
        <v>108</v>
      </c>
      <c r="D60" s="327" t="s">
        <v>83</v>
      </c>
      <c r="E60" s="339" t="s">
        <v>190</v>
      </c>
      <c r="F60" s="328" t="s">
        <v>15</v>
      </c>
      <c r="G60" s="197">
        <f t="shared" si="3"/>
        <v>0</v>
      </c>
      <c r="H60" s="198"/>
      <c r="I60" s="418"/>
      <c r="J60" s="419"/>
      <c r="K60" s="419"/>
      <c r="L60" s="419"/>
      <c r="M60" s="435"/>
      <c r="N60" s="205">
        <f t="shared" si="4"/>
        <v>0</v>
      </c>
      <c r="O60" s="197">
        <f t="shared" si="5"/>
        <v>0</v>
      </c>
      <c r="P60" s="199"/>
      <c r="Q60" s="200"/>
      <c r="R60" s="201"/>
      <c r="S60" s="201"/>
      <c r="T60" s="201"/>
      <c r="U60" s="199"/>
      <c r="V60" s="271">
        <f t="shared" si="6"/>
        <v>0</v>
      </c>
      <c r="W60" s="197">
        <f t="shared" si="7"/>
        <v>0</v>
      </c>
      <c r="X60" s="202"/>
      <c r="Y60" s="426"/>
      <c r="Z60" s="427"/>
      <c r="AA60" s="427"/>
      <c r="AB60" s="427"/>
      <c r="AC60" s="428"/>
      <c r="AD60" s="205">
        <f t="shared" si="8"/>
        <v>0</v>
      </c>
      <c r="AE60" s="197">
        <f t="shared" si="9"/>
        <v>0</v>
      </c>
      <c r="AF60" s="202"/>
      <c r="AG60" s="426"/>
      <c r="AH60" s="427"/>
      <c r="AI60" s="427"/>
      <c r="AJ60" s="427"/>
      <c r="AK60" s="428"/>
      <c r="AL60" s="271">
        <f t="shared" si="10"/>
        <v>0</v>
      </c>
      <c r="AM60" s="197">
        <f t="shared" si="11"/>
        <v>0</v>
      </c>
      <c r="AN60" s="202"/>
      <c r="AO60" s="200"/>
      <c r="AP60" s="201"/>
      <c r="AQ60" s="201"/>
      <c r="AR60" s="201"/>
      <c r="AS60" s="199"/>
      <c r="AT60" s="272">
        <f t="shared" si="12"/>
        <v>0</v>
      </c>
      <c r="AU60" s="197">
        <f t="shared" si="13"/>
        <v>0</v>
      </c>
      <c r="AV60" s="202"/>
      <c r="AW60" s="434"/>
      <c r="AX60" s="419"/>
      <c r="AY60" s="419"/>
      <c r="AZ60" s="419"/>
      <c r="BA60" s="435"/>
      <c r="BB60" s="205">
        <f t="shared" si="14"/>
        <v>0</v>
      </c>
      <c r="BC60" s="197">
        <f t="shared" si="15"/>
        <v>0</v>
      </c>
      <c r="BD60" s="203">
        <f t="shared" si="16"/>
        <v>0</v>
      </c>
      <c r="BE60" s="203">
        <f t="shared" si="17"/>
        <v>0</v>
      </c>
      <c r="BF60" s="203">
        <f t="shared" si="18"/>
        <v>0</v>
      </c>
      <c r="BG60" s="203">
        <f t="shared" si="19"/>
        <v>0</v>
      </c>
      <c r="BH60" s="203">
        <f t="shared" si="20"/>
        <v>0</v>
      </c>
      <c r="BI60" s="204">
        <f t="shared" si="21"/>
        <v>0</v>
      </c>
      <c r="BJ60" s="205">
        <f t="shared" si="22"/>
        <v>0</v>
      </c>
      <c r="BK60" s="197">
        <f t="shared" si="23"/>
        <v>0</v>
      </c>
      <c r="BL60" s="203">
        <f t="shared" si="24"/>
        <v>0</v>
      </c>
      <c r="BM60" s="203">
        <f t="shared" si="25"/>
        <v>0</v>
      </c>
      <c r="BN60" s="203">
        <f t="shared" si="26"/>
        <v>0</v>
      </c>
      <c r="BO60" s="203">
        <f t="shared" si="27"/>
        <v>0</v>
      </c>
      <c r="BP60" s="203">
        <f t="shared" si="28"/>
        <v>0</v>
      </c>
      <c r="BQ60" s="204">
        <f t="shared" si="29"/>
        <v>0</v>
      </c>
      <c r="BR60" s="205">
        <f t="shared" si="30"/>
        <v>0</v>
      </c>
      <c r="BS60" s="69"/>
      <c r="BU60" s="1">
        <f t="shared" si="73"/>
        <v>0</v>
      </c>
      <c r="BV60" s="1">
        <f t="shared" si="74"/>
        <v>0</v>
      </c>
    </row>
    <row r="61" spans="1:76" ht="36" customHeight="1" thickBot="1" x14ac:dyDescent="0.3">
      <c r="A61" s="461"/>
      <c r="B61" s="462"/>
      <c r="C61" s="462"/>
      <c r="D61" s="462"/>
      <c r="E61" s="462"/>
      <c r="F61" s="463"/>
      <c r="G61" s="216">
        <f>H61+N61</f>
        <v>0</v>
      </c>
      <c r="H61" s="273">
        <f t="shared" ref="H61:M61" si="81">SUM(H57:H60)</f>
        <v>0</v>
      </c>
      <c r="I61" s="274">
        <f t="shared" si="81"/>
        <v>0</v>
      </c>
      <c r="J61" s="275">
        <f t="shared" si="81"/>
        <v>0</v>
      </c>
      <c r="K61" s="275">
        <f t="shared" si="81"/>
        <v>0</v>
      </c>
      <c r="L61" s="275">
        <f t="shared" si="81"/>
        <v>0</v>
      </c>
      <c r="M61" s="273">
        <f t="shared" si="81"/>
        <v>0</v>
      </c>
      <c r="N61" s="206">
        <f>SUM(I61:M61)</f>
        <v>0</v>
      </c>
      <c r="O61" s="216">
        <f>P61+V61</f>
        <v>0</v>
      </c>
      <c r="P61" s="273">
        <f t="shared" ref="P61:U61" si="82">SUM(P57:P60)</f>
        <v>0</v>
      </c>
      <c r="Q61" s="274">
        <f t="shared" si="82"/>
        <v>0</v>
      </c>
      <c r="R61" s="275">
        <f t="shared" si="82"/>
        <v>0</v>
      </c>
      <c r="S61" s="275">
        <f t="shared" si="82"/>
        <v>0</v>
      </c>
      <c r="T61" s="275">
        <f t="shared" si="82"/>
        <v>0</v>
      </c>
      <c r="U61" s="273">
        <f t="shared" si="82"/>
        <v>0</v>
      </c>
      <c r="V61" s="276">
        <f>SUM(Q61:U61)</f>
        <v>0</v>
      </c>
      <c r="W61" s="216">
        <f>X61+AD61</f>
        <v>0</v>
      </c>
      <c r="X61" s="273">
        <f t="shared" ref="X61:AC61" si="83">SUM(X57:X60)</f>
        <v>0</v>
      </c>
      <c r="Y61" s="274">
        <f t="shared" si="83"/>
        <v>0</v>
      </c>
      <c r="Z61" s="275">
        <f t="shared" si="83"/>
        <v>0</v>
      </c>
      <c r="AA61" s="275">
        <f t="shared" si="83"/>
        <v>0</v>
      </c>
      <c r="AB61" s="275">
        <f t="shared" si="83"/>
        <v>0</v>
      </c>
      <c r="AC61" s="273">
        <f t="shared" si="83"/>
        <v>0</v>
      </c>
      <c r="AD61" s="206">
        <f>SUM(Y61:AC61)</f>
        <v>0</v>
      </c>
      <c r="AE61" s="216">
        <f>AF61+AL61</f>
        <v>0</v>
      </c>
      <c r="AF61" s="273">
        <f t="shared" ref="AF61:AK61" si="84">SUM(AF57:AF60)</f>
        <v>0</v>
      </c>
      <c r="AG61" s="274">
        <f t="shared" si="84"/>
        <v>0</v>
      </c>
      <c r="AH61" s="275">
        <f t="shared" si="84"/>
        <v>0</v>
      </c>
      <c r="AI61" s="275">
        <f t="shared" si="84"/>
        <v>0</v>
      </c>
      <c r="AJ61" s="275">
        <f t="shared" si="84"/>
        <v>0</v>
      </c>
      <c r="AK61" s="273">
        <f t="shared" si="84"/>
        <v>0</v>
      </c>
      <c r="AL61" s="276">
        <f>SUM(AG61:AK61)</f>
        <v>0</v>
      </c>
      <c r="AM61" s="216">
        <f>AN61+AT61</f>
        <v>0</v>
      </c>
      <c r="AN61" s="273">
        <f t="shared" ref="AN61:AS61" si="85">SUM(AN57:AN60)</f>
        <v>0</v>
      </c>
      <c r="AO61" s="274">
        <f t="shared" si="85"/>
        <v>0</v>
      </c>
      <c r="AP61" s="275">
        <f t="shared" si="85"/>
        <v>0</v>
      </c>
      <c r="AQ61" s="275">
        <f t="shared" si="85"/>
        <v>0</v>
      </c>
      <c r="AR61" s="275">
        <f t="shared" si="85"/>
        <v>0</v>
      </c>
      <c r="AS61" s="273">
        <f t="shared" si="85"/>
        <v>0</v>
      </c>
      <c r="AT61" s="277">
        <f>SUM(AO61:AS61)</f>
        <v>0</v>
      </c>
      <c r="AU61" s="216">
        <f>AV61+BB61</f>
        <v>0</v>
      </c>
      <c r="AV61" s="273">
        <f t="shared" ref="AV61:BA61" si="86">SUM(AV57:AV60)</f>
        <v>0</v>
      </c>
      <c r="AW61" s="274">
        <f t="shared" si="86"/>
        <v>0</v>
      </c>
      <c r="AX61" s="275">
        <f t="shared" si="86"/>
        <v>0</v>
      </c>
      <c r="AY61" s="275">
        <f t="shared" si="86"/>
        <v>0</v>
      </c>
      <c r="AZ61" s="275">
        <f t="shared" si="86"/>
        <v>0</v>
      </c>
      <c r="BA61" s="273">
        <f t="shared" si="86"/>
        <v>0</v>
      </c>
      <c r="BB61" s="206">
        <f t="shared" si="14"/>
        <v>0</v>
      </c>
      <c r="BC61" s="216">
        <f t="shared" si="15"/>
        <v>0</v>
      </c>
      <c r="BD61" s="217">
        <f t="shared" si="16"/>
        <v>0</v>
      </c>
      <c r="BE61" s="217">
        <f t="shared" si="17"/>
        <v>0</v>
      </c>
      <c r="BF61" s="217">
        <f t="shared" si="18"/>
        <v>0</v>
      </c>
      <c r="BG61" s="217">
        <f t="shared" si="19"/>
        <v>0</v>
      </c>
      <c r="BH61" s="217">
        <f t="shared" si="20"/>
        <v>0</v>
      </c>
      <c r="BI61" s="218">
        <f t="shared" si="21"/>
        <v>0</v>
      </c>
      <c r="BJ61" s="206">
        <f t="shared" si="22"/>
        <v>0</v>
      </c>
      <c r="BK61" s="216">
        <f t="shared" si="23"/>
        <v>0</v>
      </c>
      <c r="BL61" s="217">
        <f t="shared" si="24"/>
        <v>0</v>
      </c>
      <c r="BM61" s="217">
        <f t="shared" si="25"/>
        <v>0</v>
      </c>
      <c r="BN61" s="217">
        <f t="shared" si="26"/>
        <v>0</v>
      </c>
      <c r="BO61" s="217">
        <f t="shared" si="27"/>
        <v>0</v>
      </c>
      <c r="BP61" s="217">
        <f t="shared" si="28"/>
        <v>0</v>
      </c>
      <c r="BQ61" s="218">
        <f t="shared" si="29"/>
        <v>0</v>
      </c>
      <c r="BR61" s="206">
        <f t="shared" si="30"/>
        <v>0</v>
      </c>
      <c r="BS61" s="69"/>
      <c r="BU61" s="1">
        <f t="shared" si="73"/>
        <v>0</v>
      </c>
      <c r="BV61" s="1">
        <f t="shared" si="74"/>
        <v>0</v>
      </c>
    </row>
    <row r="62" spans="1:76" ht="36" customHeight="1" x14ac:dyDescent="0.25">
      <c r="A62" s="316" t="s">
        <v>36</v>
      </c>
      <c r="B62" s="317" t="s">
        <v>45</v>
      </c>
      <c r="C62" s="317" t="s">
        <v>97</v>
      </c>
      <c r="D62" s="318" t="s">
        <v>107</v>
      </c>
      <c r="E62" s="319">
        <v>3000000000</v>
      </c>
      <c r="F62" s="320" t="s">
        <v>15</v>
      </c>
      <c r="G62" s="207">
        <f t="shared" si="3"/>
        <v>28</v>
      </c>
      <c r="H62" s="208">
        <v>18</v>
      </c>
      <c r="I62" s="436">
        <v>5</v>
      </c>
      <c r="J62" s="437">
        <v>4</v>
      </c>
      <c r="K62" s="437"/>
      <c r="L62" s="437">
        <v>1</v>
      </c>
      <c r="M62" s="438"/>
      <c r="N62" s="215">
        <f t="shared" si="4"/>
        <v>10</v>
      </c>
      <c r="O62" s="207">
        <f t="shared" si="5"/>
        <v>31</v>
      </c>
      <c r="P62" s="209">
        <v>20</v>
      </c>
      <c r="Q62" s="210">
        <v>8</v>
      </c>
      <c r="R62" s="211">
        <v>2</v>
      </c>
      <c r="S62" s="211">
        <v>1</v>
      </c>
      <c r="T62" s="211"/>
      <c r="U62" s="209"/>
      <c r="V62" s="278">
        <f t="shared" si="6"/>
        <v>11</v>
      </c>
      <c r="W62" s="207">
        <f t="shared" si="7"/>
        <v>0</v>
      </c>
      <c r="X62" s="212"/>
      <c r="Y62" s="439"/>
      <c r="Z62" s="440"/>
      <c r="AA62" s="440"/>
      <c r="AB62" s="440"/>
      <c r="AC62" s="441"/>
      <c r="AD62" s="215">
        <f t="shared" si="8"/>
        <v>0</v>
      </c>
      <c r="AE62" s="207">
        <f t="shared" si="9"/>
        <v>0</v>
      </c>
      <c r="AF62" s="212"/>
      <c r="AG62" s="439"/>
      <c r="AH62" s="440"/>
      <c r="AI62" s="440"/>
      <c r="AJ62" s="440"/>
      <c r="AK62" s="441"/>
      <c r="AL62" s="278">
        <f t="shared" si="10"/>
        <v>0</v>
      </c>
      <c r="AM62" s="207">
        <f t="shared" si="11"/>
        <v>0</v>
      </c>
      <c r="AN62" s="212"/>
      <c r="AO62" s="210"/>
      <c r="AP62" s="211"/>
      <c r="AQ62" s="211"/>
      <c r="AR62" s="211"/>
      <c r="AS62" s="209"/>
      <c r="AT62" s="279">
        <f t="shared" si="12"/>
        <v>0</v>
      </c>
      <c r="AU62" s="207">
        <f t="shared" si="13"/>
        <v>0</v>
      </c>
      <c r="AV62" s="212"/>
      <c r="AW62" s="442"/>
      <c r="AX62" s="437"/>
      <c r="AY62" s="437"/>
      <c r="AZ62" s="437"/>
      <c r="BA62" s="438"/>
      <c r="BB62" s="215">
        <f t="shared" si="14"/>
        <v>0</v>
      </c>
      <c r="BC62" s="207">
        <f t="shared" si="15"/>
        <v>28</v>
      </c>
      <c r="BD62" s="213">
        <f t="shared" si="16"/>
        <v>18</v>
      </c>
      <c r="BE62" s="213">
        <f t="shared" si="17"/>
        <v>5</v>
      </c>
      <c r="BF62" s="213">
        <f t="shared" si="18"/>
        <v>4</v>
      </c>
      <c r="BG62" s="213">
        <f t="shared" si="19"/>
        <v>0</v>
      </c>
      <c r="BH62" s="213">
        <f t="shared" si="20"/>
        <v>1</v>
      </c>
      <c r="BI62" s="214">
        <f t="shared" si="21"/>
        <v>0</v>
      </c>
      <c r="BJ62" s="215">
        <f t="shared" si="22"/>
        <v>10</v>
      </c>
      <c r="BK62" s="207">
        <f t="shared" si="23"/>
        <v>31</v>
      </c>
      <c r="BL62" s="213">
        <f t="shared" si="24"/>
        <v>20</v>
      </c>
      <c r="BM62" s="213">
        <f t="shared" si="25"/>
        <v>8</v>
      </c>
      <c r="BN62" s="213">
        <f t="shared" si="26"/>
        <v>2</v>
      </c>
      <c r="BO62" s="213">
        <f t="shared" si="27"/>
        <v>1</v>
      </c>
      <c r="BP62" s="213">
        <f t="shared" si="28"/>
        <v>0</v>
      </c>
      <c r="BQ62" s="214">
        <f t="shared" si="29"/>
        <v>0</v>
      </c>
      <c r="BR62" s="215">
        <f t="shared" si="30"/>
        <v>11</v>
      </c>
      <c r="BS62" s="69"/>
      <c r="BU62" s="1">
        <f t="shared" si="73"/>
        <v>59</v>
      </c>
      <c r="BV62" s="1">
        <f t="shared" si="74"/>
        <v>21</v>
      </c>
    </row>
    <row r="63" spans="1:76" ht="36" customHeight="1" x14ac:dyDescent="0.25">
      <c r="A63" s="337" t="s">
        <v>36</v>
      </c>
      <c r="B63" s="329" t="s">
        <v>45</v>
      </c>
      <c r="C63" s="329" t="s">
        <v>97</v>
      </c>
      <c r="D63" s="322" t="s">
        <v>83</v>
      </c>
      <c r="E63" s="321" t="s">
        <v>190</v>
      </c>
      <c r="F63" s="323" t="s">
        <v>15</v>
      </c>
      <c r="G63" s="60">
        <f t="shared" si="3"/>
        <v>0</v>
      </c>
      <c r="H63" s="61"/>
      <c r="I63" s="416"/>
      <c r="J63" s="417"/>
      <c r="K63" s="417"/>
      <c r="L63" s="417"/>
      <c r="M63" s="433"/>
      <c r="N63" s="68">
        <f t="shared" si="4"/>
        <v>0</v>
      </c>
      <c r="O63" s="60">
        <f t="shared" si="5"/>
        <v>0</v>
      </c>
      <c r="P63" s="62"/>
      <c r="Q63" s="63"/>
      <c r="R63" s="64"/>
      <c r="S63" s="64"/>
      <c r="T63" s="64"/>
      <c r="U63" s="62"/>
      <c r="V63" s="269">
        <f t="shared" si="6"/>
        <v>0</v>
      </c>
      <c r="W63" s="60">
        <f t="shared" si="7"/>
        <v>10</v>
      </c>
      <c r="X63" s="65">
        <v>4</v>
      </c>
      <c r="Y63" s="423">
        <v>5</v>
      </c>
      <c r="Z63" s="424">
        <v>1</v>
      </c>
      <c r="AA63" s="424"/>
      <c r="AB63" s="424"/>
      <c r="AC63" s="425"/>
      <c r="AD63" s="68">
        <f t="shared" si="8"/>
        <v>6</v>
      </c>
      <c r="AE63" s="60">
        <f t="shared" si="9"/>
        <v>2</v>
      </c>
      <c r="AF63" s="65">
        <v>2</v>
      </c>
      <c r="AG63" s="423"/>
      <c r="AH63" s="424"/>
      <c r="AI63" s="424"/>
      <c r="AJ63" s="424"/>
      <c r="AK63" s="425"/>
      <c r="AL63" s="269">
        <f t="shared" si="10"/>
        <v>0</v>
      </c>
      <c r="AM63" s="60">
        <f t="shared" si="11"/>
        <v>9</v>
      </c>
      <c r="AN63" s="65">
        <v>4</v>
      </c>
      <c r="AO63" s="63">
        <v>1</v>
      </c>
      <c r="AP63" s="64">
        <v>2</v>
      </c>
      <c r="AQ63" s="64"/>
      <c r="AR63" s="64">
        <v>2</v>
      </c>
      <c r="AS63" s="62"/>
      <c r="AT63" s="270">
        <f t="shared" si="12"/>
        <v>5</v>
      </c>
      <c r="AU63" s="60">
        <f t="shared" si="13"/>
        <v>8</v>
      </c>
      <c r="AV63" s="65">
        <v>7</v>
      </c>
      <c r="AW63" s="432"/>
      <c r="AX63" s="417"/>
      <c r="AY63" s="417">
        <v>1</v>
      </c>
      <c r="AZ63" s="417"/>
      <c r="BA63" s="433"/>
      <c r="BB63" s="68">
        <f t="shared" si="14"/>
        <v>1</v>
      </c>
      <c r="BC63" s="60">
        <f t="shared" si="15"/>
        <v>19</v>
      </c>
      <c r="BD63" s="66">
        <f t="shared" si="16"/>
        <v>8</v>
      </c>
      <c r="BE63" s="66">
        <f t="shared" si="17"/>
        <v>6</v>
      </c>
      <c r="BF63" s="66">
        <f t="shared" si="18"/>
        <v>3</v>
      </c>
      <c r="BG63" s="66">
        <f t="shared" si="19"/>
        <v>0</v>
      </c>
      <c r="BH63" s="66">
        <f t="shared" si="20"/>
        <v>2</v>
      </c>
      <c r="BI63" s="67">
        <f t="shared" si="21"/>
        <v>0</v>
      </c>
      <c r="BJ63" s="68">
        <f t="shared" si="22"/>
        <v>11</v>
      </c>
      <c r="BK63" s="60">
        <f t="shared" si="23"/>
        <v>10</v>
      </c>
      <c r="BL63" s="66">
        <f t="shared" si="24"/>
        <v>9</v>
      </c>
      <c r="BM63" s="66">
        <f t="shared" si="25"/>
        <v>0</v>
      </c>
      <c r="BN63" s="66">
        <f t="shared" si="26"/>
        <v>0</v>
      </c>
      <c r="BO63" s="66">
        <f t="shared" si="27"/>
        <v>1</v>
      </c>
      <c r="BP63" s="66">
        <f t="shared" si="28"/>
        <v>0</v>
      </c>
      <c r="BQ63" s="67">
        <f t="shared" si="29"/>
        <v>0</v>
      </c>
      <c r="BR63" s="68">
        <f t="shared" si="30"/>
        <v>1</v>
      </c>
      <c r="BS63" s="69"/>
      <c r="BU63" s="1">
        <f t="shared" si="73"/>
        <v>29</v>
      </c>
      <c r="BV63" s="1">
        <f t="shared" si="74"/>
        <v>12</v>
      </c>
    </row>
    <row r="64" spans="1:76" ht="36" customHeight="1" thickBot="1" x14ac:dyDescent="0.3">
      <c r="A64" s="325" t="s">
        <v>36</v>
      </c>
      <c r="B64" s="326" t="s">
        <v>45</v>
      </c>
      <c r="C64" s="338" t="s">
        <v>97</v>
      </c>
      <c r="D64" s="327" t="s">
        <v>50</v>
      </c>
      <c r="E64" s="339" t="s">
        <v>208</v>
      </c>
      <c r="F64" s="328" t="s">
        <v>15</v>
      </c>
      <c r="G64" s="197">
        <f t="shared" si="3"/>
        <v>0</v>
      </c>
      <c r="H64" s="198"/>
      <c r="I64" s="418"/>
      <c r="J64" s="419"/>
      <c r="K64" s="419"/>
      <c r="L64" s="419"/>
      <c r="M64" s="435"/>
      <c r="N64" s="205">
        <f t="shared" si="4"/>
        <v>0</v>
      </c>
      <c r="O64" s="197">
        <f t="shared" si="5"/>
        <v>0</v>
      </c>
      <c r="P64" s="199"/>
      <c r="Q64" s="200"/>
      <c r="R64" s="201"/>
      <c r="S64" s="201"/>
      <c r="T64" s="201"/>
      <c r="U64" s="199"/>
      <c r="V64" s="271">
        <f t="shared" si="6"/>
        <v>0</v>
      </c>
      <c r="W64" s="197">
        <f t="shared" si="7"/>
        <v>2</v>
      </c>
      <c r="X64" s="202">
        <v>2</v>
      </c>
      <c r="Y64" s="426"/>
      <c r="Z64" s="427"/>
      <c r="AA64" s="427"/>
      <c r="AB64" s="427"/>
      <c r="AC64" s="428"/>
      <c r="AD64" s="205">
        <f t="shared" si="8"/>
        <v>0</v>
      </c>
      <c r="AE64" s="197">
        <f t="shared" si="9"/>
        <v>19</v>
      </c>
      <c r="AF64" s="202">
        <v>18</v>
      </c>
      <c r="AG64" s="426">
        <v>1</v>
      </c>
      <c r="AH64" s="427"/>
      <c r="AI64" s="427"/>
      <c r="AJ64" s="427"/>
      <c r="AK64" s="428"/>
      <c r="AL64" s="271">
        <f t="shared" si="10"/>
        <v>1</v>
      </c>
      <c r="AM64" s="197">
        <f t="shared" si="11"/>
        <v>3</v>
      </c>
      <c r="AN64" s="202">
        <v>2</v>
      </c>
      <c r="AO64" s="200">
        <v>1</v>
      </c>
      <c r="AP64" s="201"/>
      <c r="AQ64" s="201"/>
      <c r="AR64" s="201"/>
      <c r="AS64" s="199"/>
      <c r="AT64" s="272">
        <f t="shared" si="12"/>
        <v>1</v>
      </c>
      <c r="AU64" s="197">
        <f t="shared" si="13"/>
        <v>16</v>
      </c>
      <c r="AV64" s="202">
        <v>12</v>
      </c>
      <c r="AW64" s="434">
        <v>2</v>
      </c>
      <c r="AX64" s="419">
        <v>1</v>
      </c>
      <c r="AY64" s="419">
        <v>1</v>
      </c>
      <c r="AZ64" s="419"/>
      <c r="BA64" s="435"/>
      <c r="BB64" s="205">
        <f t="shared" si="14"/>
        <v>4</v>
      </c>
      <c r="BC64" s="197">
        <f t="shared" si="15"/>
        <v>5</v>
      </c>
      <c r="BD64" s="203">
        <f t="shared" si="16"/>
        <v>4</v>
      </c>
      <c r="BE64" s="203">
        <f t="shared" si="17"/>
        <v>1</v>
      </c>
      <c r="BF64" s="203">
        <f t="shared" si="18"/>
        <v>0</v>
      </c>
      <c r="BG64" s="203">
        <f t="shared" si="19"/>
        <v>0</v>
      </c>
      <c r="BH64" s="203">
        <f t="shared" si="20"/>
        <v>0</v>
      </c>
      <c r="BI64" s="204">
        <f t="shared" si="21"/>
        <v>0</v>
      </c>
      <c r="BJ64" s="205">
        <f t="shared" si="22"/>
        <v>1</v>
      </c>
      <c r="BK64" s="197">
        <f t="shared" si="23"/>
        <v>35</v>
      </c>
      <c r="BL64" s="203">
        <f t="shared" si="24"/>
        <v>30</v>
      </c>
      <c r="BM64" s="203">
        <f t="shared" si="25"/>
        <v>3</v>
      </c>
      <c r="BN64" s="203">
        <f t="shared" si="26"/>
        <v>1</v>
      </c>
      <c r="BO64" s="203">
        <f t="shared" si="27"/>
        <v>1</v>
      </c>
      <c r="BP64" s="203">
        <f t="shared" si="28"/>
        <v>0</v>
      </c>
      <c r="BQ64" s="204">
        <f t="shared" si="29"/>
        <v>0</v>
      </c>
      <c r="BR64" s="205">
        <f t="shared" si="30"/>
        <v>5</v>
      </c>
      <c r="BS64" s="69"/>
      <c r="BU64" s="1">
        <f t="shared" si="73"/>
        <v>40</v>
      </c>
      <c r="BV64" s="1">
        <f t="shared" si="74"/>
        <v>6</v>
      </c>
    </row>
    <row r="65" spans="1:77" ht="36" customHeight="1" thickBot="1" x14ac:dyDescent="0.3">
      <c r="A65" s="461"/>
      <c r="B65" s="462"/>
      <c r="C65" s="462"/>
      <c r="D65" s="462"/>
      <c r="E65" s="462"/>
      <c r="F65" s="463"/>
      <c r="G65" s="216">
        <f t="shared" si="3"/>
        <v>28</v>
      </c>
      <c r="H65" s="273">
        <f t="shared" ref="H65:M65" si="87">SUM(H62:H64)</f>
        <v>18</v>
      </c>
      <c r="I65" s="274">
        <f t="shared" si="87"/>
        <v>5</v>
      </c>
      <c r="J65" s="275">
        <f t="shared" si="87"/>
        <v>4</v>
      </c>
      <c r="K65" s="275">
        <f t="shared" si="87"/>
        <v>0</v>
      </c>
      <c r="L65" s="275">
        <f t="shared" si="87"/>
        <v>1</v>
      </c>
      <c r="M65" s="273">
        <f t="shared" si="87"/>
        <v>0</v>
      </c>
      <c r="N65" s="206">
        <f t="shared" si="4"/>
        <v>10</v>
      </c>
      <c r="O65" s="216">
        <f t="shared" si="5"/>
        <v>31</v>
      </c>
      <c r="P65" s="273">
        <f t="shared" ref="P65:U65" si="88">SUM(P62:P64)</f>
        <v>20</v>
      </c>
      <c r="Q65" s="274">
        <f t="shared" si="88"/>
        <v>8</v>
      </c>
      <c r="R65" s="275">
        <f t="shared" si="88"/>
        <v>2</v>
      </c>
      <c r="S65" s="275">
        <f t="shared" si="88"/>
        <v>1</v>
      </c>
      <c r="T65" s="275">
        <f t="shared" si="88"/>
        <v>0</v>
      </c>
      <c r="U65" s="273">
        <f t="shared" si="88"/>
        <v>0</v>
      </c>
      <c r="V65" s="276">
        <f t="shared" si="6"/>
        <v>11</v>
      </c>
      <c r="W65" s="216">
        <f t="shared" si="7"/>
        <v>12</v>
      </c>
      <c r="X65" s="273">
        <f t="shared" ref="X65:AC65" si="89">SUM(X62:X64)</f>
        <v>6</v>
      </c>
      <c r="Y65" s="274">
        <f t="shared" si="89"/>
        <v>5</v>
      </c>
      <c r="Z65" s="275">
        <f t="shared" si="89"/>
        <v>1</v>
      </c>
      <c r="AA65" s="275">
        <f t="shared" si="89"/>
        <v>0</v>
      </c>
      <c r="AB65" s="275">
        <f t="shared" si="89"/>
        <v>0</v>
      </c>
      <c r="AC65" s="273">
        <f t="shared" si="89"/>
        <v>0</v>
      </c>
      <c r="AD65" s="206">
        <f t="shared" si="8"/>
        <v>6</v>
      </c>
      <c r="AE65" s="216">
        <f t="shared" si="9"/>
        <v>21</v>
      </c>
      <c r="AF65" s="273">
        <f t="shared" ref="AF65:AK65" si="90">SUM(AF62:AF64)</f>
        <v>20</v>
      </c>
      <c r="AG65" s="274">
        <f t="shared" si="90"/>
        <v>1</v>
      </c>
      <c r="AH65" s="275">
        <f t="shared" si="90"/>
        <v>0</v>
      </c>
      <c r="AI65" s="275">
        <f t="shared" si="90"/>
        <v>0</v>
      </c>
      <c r="AJ65" s="275">
        <f t="shared" si="90"/>
        <v>0</v>
      </c>
      <c r="AK65" s="273">
        <f t="shared" si="90"/>
        <v>0</v>
      </c>
      <c r="AL65" s="276">
        <f t="shared" si="10"/>
        <v>1</v>
      </c>
      <c r="AM65" s="216">
        <f t="shared" si="11"/>
        <v>12</v>
      </c>
      <c r="AN65" s="273">
        <f t="shared" ref="AN65:AS65" si="91">SUM(AN62:AN64)</f>
        <v>6</v>
      </c>
      <c r="AO65" s="274">
        <f t="shared" si="91"/>
        <v>2</v>
      </c>
      <c r="AP65" s="275">
        <f t="shared" si="91"/>
        <v>2</v>
      </c>
      <c r="AQ65" s="275">
        <f t="shared" si="91"/>
        <v>0</v>
      </c>
      <c r="AR65" s="275">
        <f t="shared" si="91"/>
        <v>2</v>
      </c>
      <c r="AS65" s="273">
        <f t="shared" si="91"/>
        <v>0</v>
      </c>
      <c r="AT65" s="277">
        <f t="shared" si="12"/>
        <v>6</v>
      </c>
      <c r="AU65" s="216">
        <f t="shared" si="13"/>
        <v>24</v>
      </c>
      <c r="AV65" s="273">
        <f t="shared" ref="AV65:BA65" si="92">SUM(AV62:AV64)</f>
        <v>19</v>
      </c>
      <c r="AW65" s="274">
        <f t="shared" si="92"/>
        <v>2</v>
      </c>
      <c r="AX65" s="275">
        <f t="shared" si="92"/>
        <v>1</v>
      </c>
      <c r="AY65" s="275">
        <f t="shared" si="92"/>
        <v>2</v>
      </c>
      <c r="AZ65" s="275">
        <f t="shared" si="92"/>
        <v>0</v>
      </c>
      <c r="BA65" s="273">
        <f t="shared" si="92"/>
        <v>0</v>
      </c>
      <c r="BB65" s="206">
        <f t="shared" si="14"/>
        <v>5</v>
      </c>
      <c r="BC65" s="216">
        <f t="shared" si="15"/>
        <v>52</v>
      </c>
      <c r="BD65" s="217">
        <f t="shared" si="16"/>
        <v>30</v>
      </c>
      <c r="BE65" s="217">
        <f t="shared" si="17"/>
        <v>12</v>
      </c>
      <c r="BF65" s="217">
        <f t="shared" si="18"/>
        <v>7</v>
      </c>
      <c r="BG65" s="217">
        <f t="shared" si="19"/>
        <v>0</v>
      </c>
      <c r="BH65" s="217">
        <f t="shared" si="20"/>
        <v>3</v>
      </c>
      <c r="BI65" s="218">
        <f t="shared" si="21"/>
        <v>0</v>
      </c>
      <c r="BJ65" s="206">
        <f t="shared" si="22"/>
        <v>22</v>
      </c>
      <c r="BK65" s="216">
        <f t="shared" si="23"/>
        <v>76</v>
      </c>
      <c r="BL65" s="217">
        <f t="shared" si="24"/>
        <v>59</v>
      </c>
      <c r="BM65" s="217">
        <f t="shared" si="25"/>
        <v>11</v>
      </c>
      <c r="BN65" s="217">
        <f t="shared" si="26"/>
        <v>3</v>
      </c>
      <c r="BO65" s="217">
        <f t="shared" si="27"/>
        <v>3</v>
      </c>
      <c r="BP65" s="217">
        <f t="shared" si="28"/>
        <v>0</v>
      </c>
      <c r="BQ65" s="218">
        <f t="shared" si="29"/>
        <v>0</v>
      </c>
      <c r="BR65" s="206">
        <f t="shared" si="30"/>
        <v>17</v>
      </c>
      <c r="BS65" s="69"/>
      <c r="BU65" s="1">
        <f t="shared" si="73"/>
        <v>128</v>
      </c>
      <c r="BV65" s="1">
        <f t="shared" si="74"/>
        <v>39</v>
      </c>
    </row>
    <row r="66" spans="1:77" ht="36" customHeight="1" x14ac:dyDescent="0.25">
      <c r="A66" s="316" t="s">
        <v>36</v>
      </c>
      <c r="B66" s="317" t="s">
        <v>135</v>
      </c>
      <c r="C66" s="317" t="s">
        <v>136</v>
      </c>
      <c r="D66" s="318" t="s">
        <v>107</v>
      </c>
      <c r="E66" s="319">
        <v>3000000000</v>
      </c>
      <c r="F66" s="347" t="s">
        <v>15</v>
      </c>
      <c r="G66" s="207">
        <f t="shared" si="3"/>
        <v>0</v>
      </c>
      <c r="H66" s="208"/>
      <c r="I66" s="436"/>
      <c r="J66" s="437"/>
      <c r="K66" s="437"/>
      <c r="L66" s="437"/>
      <c r="M66" s="438"/>
      <c r="N66" s="215">
        <f t="shared" si="4"/>
        <v>0</v>
      </c>
      <c r="O66" s="207">
        <f t="shared" si="5"/>
        <v>0</v>
      </c>
      <c r="P66" s="209"/>
      <c r="Q66" s="210"/>
      <c r="R66" s="211"/>
      <c r="S66" s="211"/>
      <c r="T66" s="211"/>
      <c r="U66" s="209"/>
      <c r="V66" s="278">
        <f t="shared" si="6"/>
        <v>0</v>
      </c>
      <c r="W66" s="207">
        <f t="shared" si="7"/>
        <v>0</v>
      </c>
      <c r="X66" s="212"/>
      <c r="Y66" s="439"/>
      <c r="Z66" s="440"/>
      <c r="AA66" s="440"/>
      <c r="AB66" s="440"/>
      <c r="AC66" s="441"/>
      <c r="AD66" s="215">
        <f t="shared" si="8"/>
        <v>0</v>
      </c>
      <c r="AE66" s="207">
        <f t="shared" si="9"/>
        <v>0</v>
      </c>
      <c r="AF66" s="212"/>
      <c r="AG66" s="439"/>
      <c r="AH66" s="440"/>
      <c r="AI66" s="440"/>
      <c r="AJ66" s="440"/>
      <c r="AK66" s="441"/>
      <c r="AL66" s="278">
        <f t="shared" si="10"/>
        <v>0</v>
      </c>
      <c r="AM66" s="207">
        <f t="shared" si="11"/>
        <v>0</v>
      </c>
      <c r="AN66" s="212"/>
      <c r="AO66" s="210"/>
      <c r="AP66" s="211"/>
      <c r="AQ66" s="211"/>
      <c r="AR66" s="211"/>
      <c r="AS66" s="209"/>
      <c r="AT66" s="279">
        <f t="shared" si="12"/>
        <v>0</v>
      </c>
      <c r="AU66" s="207">
        <f t="shared" si="13"/>
        <v>0</v>
      </c>
      <c r="AV66" s="212"/>
      <c r="AW66" s="442"/>
      <c r="AX66" s="437"/>
      <c r="AY66" s="437"/>
      <c r="AZ66" s="437"/>
      <c r="BA66" s="438"/>
      <c r="BB66" s="215">
        <f t="shared" si="14"/>
        <v>0</v>
      </c>
      <c r="BC66" s="207">
        <f t="shared" si="15"/>
        <v>0</v>
      </c>
      <c r="BD66" s="213">
        <f t="shared" si="16"/>
        <v>0</v>
      </c>
      <c r="BE66" s="213">
        <f t="shared" si="17"/>
        <v>0</v>
      </c>
      <c r="BF66" s="213">
        <f t="shared" si="18"/>
        <v>0</v>
      </c>
      <c r="BG66" s="213">
        <f t="shared" si="19"/>
        <v>0</v>
      </c>
      <c r="BH66" s="213">
        <f t="shared" si="20"/>
        <v>0</v>
      </c>
      <c r="BI66" s="214">
        <f t="shared" si="21"/>
        <v>0</v>
      </c>
      <c r="BJ66" s="215">
        <f t="shared" si="22"/>
        <v>0</v>
      </c>
      <c r="BK66" s="207">
        <f t="shared" si="23"/>
        <v>0</v>
      </c>
      <c r="BL66" s="213">
        <f t="shared" si="24"/>
        <v>0</v>
      </c>
      <c r="BM66" s="213">
        <f t="shared" si="25"/>
        <v>0</v>
      </c>
      <c r="BN66" s="213">
        <f t="shared" si="26"/>
        <v>0</v>
      </c>
      <c r="BO66" s="213">
        <f t="shared" si="27"/>
        <v>0</v>
      </c>
      <c r="BP66" s="213">
        <f t="shared" si="28"/>
        <v>0</v>
      </c>
      <c r="BQ66" s="214">
        <f t="shared" si="29"/>
        <v>0</v>
      </c>
      <c r="BR66" s="215">
        <f t="shared" si="30"/>
        <v>0</v>
      </c>
      <c r="BS66" s="69"/>
      <c r="BU66" s="1">
        <f t="shared" si="73"/>
        <v>0</v>
      </c>
      <c r="BV66" s="1">
        <f t="shared" si="74"/>
        <v>0</v>
      </c>
    </row>
    <row r="67" spans="1:77" ht="36" customHeight="1" x14ac:dyDescent="0.25">
      <c r="A67" s="337" t="s">
        <v>36</v>
      </c>
      <c r="B67" s="329" t="s">
        <v>135</v>
      </c>
      <c r="C67" s="329" t="s">
        <v>136</v>
      </c>
      <c r="D67" s="322" t="s">
        <v>141</v>
      </c>
      <c r="E67" s="383" t="s">
        <v>212</v>
      </c>
      <c r="F67" s="343" t="s">
        <v>15</v>
      </c>
      <c r="G67" s="60">
        <f t="shared" si="3"/>
        <v>0</v>
      </c>
      <c r="H67" s="61"/>
      <c r="I67" s="416"/>
      <c r="J67" s="417"/>
      <c r="K67" s="417"/>
      <c r="L67" s="417"/>
      <c r="M67" s="433"/>
      <c r="N67" s="68">
        <f t="shared" si="4"/>
        <v>0</v>
      </c>
      <c r="O67" s="60">
        <f t="shared" si="5"/>
        <v>0</v>
      </c>
      <c r="P67" s="62"/>
      <c r="Q67" s="63"/>
      <c r="R67" s="64"/>
      <c r="S67" s="64"/>
      <c r="T67" s="64"/>
      <c r="U67" s="62"/>
      <c r="V67" s="269">
        <f t="shared" si="6"/>
        <v>0</v>
      </c>
      <c r="W67" s="60">
        <f t="shared" si="7"/>
        <v>0</v>
      </c>
      <c r="X67" s="65"/>
      <c r="Y67" s="423"/>
      <c r="Z67" s="424"/>
      <c r="AA67" s="424"/>
      <c r="AB67" s="424"/>
      <c r="AC67" s="425"/>
      <c r="AD67" s="68">
        <f t="shared" si="8"/>
        <v>0</v>
      </c>
      <c r="AE67" s="60">
        <f t="shared" si="9"/>
        <v>0</v>
      </c>
      <c r="AF67" s="65"/>
      <c r="AG67" s="423"/>
      <c r="AH67" s="424"/>
      <c r="AI67" s="424"/>
      <c r="AJ67" s="424"/>
      <c r="AK67" s="425"/>
      <c r="AL67" s="269">
        <f t="shared" si="10"/>
        <v>0</v>
      </c>
      <c r="AM67" s="60">
        <f t="shared" si="11"/>
        <v>0</v>
      </c>
      <c r="AN67" s="65"/>
      <c r="AO67" s="63"/>
      <c r="AP67" s="64"/>
      <c r="AQ67" s="64"/>
      <c r="AR67" s="64"/>
      <c r="AS67" s="62"/>
      <c r="AT67" s="270">
        <f t="shared" si="12"/>
        <v>0</v>
      </c>
      <c r="AU67" s="60">
        <f t="shared" si="13"/>
        <v>0</v>
      </c>
      <c r="AV67" s="65"/>
      <c r="AW67" s="432"/>
      <c r="AX67" s="417"/>
      <c r="AY67" s="417"/>
      <c r="AZ67" s="417"/>
      <c r="BA67" s="433"/>
      <c r="BB67" s="68">
        <f t="shared" si="14"/>
        <v>0</v>
      </c>
      <c r="BC67" s="60">
        <f t="shared" si="15"/>
        <v>0</v>
      </c>
      <c r="BD67" s="66">
        <f t="shared" si="16"/>
        <v>0</v>
      </c>
      <c r="BE67" s="66">
        <f t="shared" si="17"/>
        <v>0</v>
      </c>
      <c r="BF67" s="66">
        <f t="shared" si="18"/>
        <v>0</v>
      </c>
      <c r="BG67" s="66">
        <f t="shared" si="19"/>
        <v>0</v>
      </c>
      <c r="BH67" s="66">
        <f t="shared" si="20"/>
        <v>0</v>
      </c>
      <c r="BI67" s="67">
        <f t="shared" si="21"/>
        <v>0</v>
      </c>
      <c r="BJ67" s="68">
        <f t="shared" si="22"/>
        <v>0</v>
      </c>
      <c r="BK67" s="60">
        <f t="shared" si="23"/>
        <v>0</v>
      </c>
      <c r="BL67" s="66">
        <f t="shared" si="24"/>
        <v>0</v>
      </c>
      <c r="BM67" s="66">
        <f t="shared" si="25"/>
        <v>0</v>
      </c>
      <c r="BN67" s="66">
        <f t="shared" si="26"/>
        <v>0</v>
      </c>
      <c r="BO67" s="66">
        <f t="shared" si="27"/>
        <v>0</v>
      </c>
      <c r="BP67" s="66">
        <f t="shared" si="28"/>
        <v>0</v>
      </c>
      <c r="BQ67" s="67">
        <f t="shared" si="29"/>
        <v>0</v>
      </c>
      <c r="BR67" s="68">
        <f t="shared" si="30"/>
        <v>0</v>
      </c>
      <c r="BS67" s="69"/>
      <c r="BU67" s="1">
        <f t="shared" si="73"/>
        <v>0</v>
      </c>
      <c r="BV67" s="1">
        <f t="shared" si="74"/>
        <v>0</v>
      </c>
    </row>
    <row r="68" spans="1:77" ht="36" customHeight="1" x14ac:dyDescent="0.25">
      <c r="A68" s="325" t="s">
        <v>36</v>
      </c>
      <c r="B68" s="326" t="s">
        <v>135</v>
      </c>
      <c r="C68" s="326" t="s">
        <v>136</v>
      </c>
      <c r="D68" s="327" t="s">
        <v>46</v>
      </c>
      <c r="E68" s="321" t="s">
        <v>192</v>
      </c>
      <c r="F68" s="344" t="s">
        <v>15</v>
      </c>
      <c r="G68" s="60">
        <f t="shared" si="3"/>
        <v>0</v>
      </c>
      <c r="H68" s="61"/>
      <c r="I68" s="416"/>
      <c r="J68" s="417"/>
      <c r="K68" s="417"/>
      <c r="L68" s="417"/>
      <c r="M68" s="433"/>
      <c r="N68" s="68">
        <f t="shared" si="4"/>
        <v>0</v>
      </c>
      <c r="O68" s="60">
        <f t="shared" si="5"/>
        <v>0</v>
      </c>
      <c r="P68" s="62"/>
      <c r="Q68" s="63"/>
      <c r="R68" s="64"/>
      <c r="S68" s="64"/>
      <c r="T68" s="64"/>
      <c r="U68" s="62"/>
      <c r="V68" s="269">
        <f t="shared" si="6"/>
        <v>0</v>
      </c>
      <c r="W68" s="60">
        <f t="shared" si="7"/>
        <v>0</v>
      </c>
      <c r="X68" s="65"/>
      <c r="Y68" s="423"/>
      <c r="Z68" s="424"/>
      <c r="AA68" s="424"/>
      <c r="AB68" s="424"/>
      <c r="AC68" s="425"/>
      <c r="AD68" s="68">
        <f t="shared" si="8"/>
        <v>0</v>
      </c>
      <c r="AE68" s="60">
        <f t="shared" si="9"/>
        <v>0</v>
      </c>
      <c r="AF68" s="65"/>
      <c r="AG68" s="423"/>
      <c r="AH68" s="424"/>
      <c r="AI68" s="424"/>
      <c r="AJ68" s="424"/>
      <c r="AK68" s="425"/>
      <c r="AL68" s="269">
        <f t="shared" si="10"/>
        <v>0</v>
      </c>
      <c r="AM68" s="60">
        <f t="shared" si="11"/>
        <v>0</v>
      </c>
      <c r="AN68" s="65"/>
      <c r="AO68" s="63"/>
      <c r="AP68" s="64"/>
      <c r="AQ68" s="64"/>
      <c r="AR68" s="64"/>
      <c r="AS68" s="62"/>
      <c r="AT68" s="270">
        <f t="shared" si="12"/>
        <v>0</v>
      </c>
      <c r="AU68" s="60">
        <f t="shared" si="13"/>
        <v>0</v>
      </c>
      <c r="AV68" s="65"/>
      <c r="AW68" s="432"/>
      <c r="AX68" s="417"/>
      <c r="AY68" s="417"/>
      <c r="AZ68" s="417"/>
      <c r="BA68" s="433"/>
      <c r="BB68" s="68">
        <f t="shared" si="14"/>
        <v>0</v>
      </c>
      <c r="BC68" s="60">
        <f t="shared" si="15"/>
        <v>0</v>
      </c>
      <c r="BD68" s="66">
        <f t="shared" si="16"/>
        <v>0</v>
      </c>
      <c r="BE68" s="66">
        <f t="shared" si="17"/>
        <v>0</v>
      </c>
      <c r="BF68" s="66">
        <f t="shared" si="18"/>
        <v>0</v>
      </c>
      <c r="BG68" s="66">
        <f t="shared" si="19"/>
        <v>0</v>
      </c>
      <c r="BH68" s="66">
        <f t="shared" si="20"/>
        <v>0</v>
      </c>
      <c r="BI68" s="67">
        <f t="shared" si="21"/>
        <v>0</v>
      </c>
      <c r="BJ68" s="68">
        <f t="shared" si="22"/>
        <v>0</v>
      </c>
      <c r="BK68" s="60">
        <f t="shared" si="23"/>
        <v>0</v>
      </c>
      <c r="BL68" s="66">
        <f t="shared" si="24"/>
        <v>0</v>
      </c>
      <c r="BM68" s="66">
        <f t="shared" si="25"/>
        <v>0</v>
      </c>
      <c r="BN68" s="66">
        <f t="shared" si="26"/>
        <v>0</v>
      </c>
      <c r="BO68" s="66">
        <f t="shared" si="27"/>
        <v>0</v>
      </c>
      <c r="BP68" s="66">
        <f t="shared" si="28"/>
        <v>0</v>
      </c>
      <c r="BQ68" s="67">
        <f t="shared" si="29"/>
        <v>0</v>
      </c>
      <c r="BR68" s="68">
        <f t="shared" si="30"/>
        <v>0</v>
      </c>
      <c r="BS68" s="69"/>
      <c r="BU68" s="1">
        <f t="shared" si="73"/>
        <v>0</v>
      </c>
      <c r="BV68" s="1">
        <f t="shared" si="74"/>
        <v>0</v>
      </c>
    </row>
    <row r="69" spans="1:77" ht="36" customHeight="1" thickBot="1" x14ac:dyDescent="0.3">
      <c r="A69" s="325" t="s">
        <v>36</v>
      </c>
      <c r="B69" s="326" t="s">
        <v>135</v>
      </c>
      <c r="C69" s="326" t="s">
        <v>136</v>
      </c>
      <c r="D69" s="345" t="s">
        <v>139</v>
      </c>
      <c r="E69" s="339" t="s">
        <v>193</v>
      </c>
      <c r="F69" s="344" t="s">
        <v>15</v>
      </c>
      <c r="G69" s="197">
        <f t="shared" si="3"/>
        <v>0</v>
      </c>
      <c r="H69" s="198"/>
      <c r="I69" s="418"/>
      <c r="J69" s="419"/>
      <c r="K69" s="419"/>
      <c r="L69" s="419"/>
      <c r="M69" s="435"/>
      <c r="N69" s="205">
        <f t="shared" si="4"/>
        <v>0</v>
      </c>
      <c r="O69" s="197">
        <f t="shared" si="5"/>
        <v>0</v>
      </c>
      <c r="P69" s="199"/>
      <c r="Q69" s="200"/>
      <c r="R69" s="201"/>
      <c r="S69" s="201"/>
      <c r="T69" s="201"/>
      <c r="U69" s="199"/>
      <c r="V69" s="271">
        <f t="shared" si="6"/>
        <v>0</v>
      </c>
      <c r="W69" s="197">
        <f t="shared" si="7"/>
        <v>0</v>
      </c>
      <c r="X69" s="202"/>
      <c r="Y69" s="426"/>
      <c r="Z69" s="427"/>
      <c r="AA69" s="427"/>
      <c r="AB69" s="427"/>
      <c r="AC69" s="428"/>
      <c r="AD69" s="205">
        <f t="shared" si="8"/>
        <v>0</v>
      </c>
      <c r="AE69" s="197">
        <f t="shared" si="9"/>
        <v>0</v>
      </c>
      <c r="AF69" s="202"/>
      <c r="AG69" s="426"/>
      <c r="AH69" s="427"/>
      <c r="AI69" s="427"/>
      <c r="AJ69" s="427"/>
      <c r="AK69" s="428"/>
      <c r="AL69" s="271">
        <f t="shared" si="10"/>
        <v>0</v>
      </c>
      <c r="AM69" s="197">
        <f t="shared" si="11"/>
        <v>0</v>
      </c>
      <c r="AN69" s="202"/>
      <c r="AO69" s="200"/>
      <c r="AP69" s="201"/>
      <c r="AQ69" s="201"/>
      <c r="AR69" s="201"/>
      <c r="AS69" s="199"/>
      <c r="AT69" s="272">
        <f t="shared" si="12"/>
        <v>0</v>
      </c>
      <c r="AU69" s="197">
        <f t="shared" si="13"/>
        <v>0</v>
      </c>
      <c r="AV69" s="202"/>
      <c r="AW69" s="434"/>
      <c r="AX69" s="419"/>
      <c r="AY69" s="419"/>
      <c r="AZ69" s="419"/>
      <c r="BA69" s="435"/>
      <c r="BB69" s="205">
        <f t="shared" si="14"/>
        <v>0</v>
      </c>
      <c r="BC69" s="197">
        <f t="shared" si="15"/>
        <v>0</v>
      </c>
      <c r="BD69" s="203">
        <f t="shared" si="16"/>
        <v>0</v>
      </c>
      <c r="BE69" s="203">
        <f t="shared" si="17"/>
        <v>0</v>
      </c>
      <c r="BF69" s="203">
        <f t="shared" si="18"/>
        <v>0</v>
      </c>
      <c r="BG69" s="203">
        <f t="shared" si="19"/>
        <v>0</v>
      </c>
      <c r="BH69" s="203">
        <f t="shared" si="20"/>
        <v>0</v>
      </c>
      <c r="BI69" s="204">
        <f t="shared" si="21"/>
        <v>0</v>
      </c>
      <c r="BJ69" s="205">
        <f t="shared" si="22"/>
        <v>0</v>
      </c>
      <c r="BK69" s="197">
        <f t="shared" si="23"/>
        <v>0</v>
      </c>
      <c r="BL69" s="203">
        <f t="shared" si="24"/>
        <v>0</v>
      </c>
      <c r="BM69" s="203">
        <f t="shared" si="25"/>
        <v>0</v>
      </c>
      <c r="BN69" s="203">
        <f t="shared" si="26"/>
        <v>0</v>
      </c>
      <c r="BO69" s="203">
        <f t="shared" si="27"/>
        <v>0</v>
      </c>
      <c r="BP69" s="203">
        <f t="shared" si="28"/>
        <v>0</v>
      </c>
      <c r="BQ69" s="204">
        <f t="shared" si="29"/>
        <v>0</v>
      </c>
      <c r="BR69" s="205">
        <f t="shared" si="30"/>
        <v>0</v>
      </c>
      <c r="BS69" s="69"/>
      <c r="BU69" s="1">
        <f t="shared" si="73"/>
        <v>0</v>
      </c>
      <c r="BV69" s="1">
        <f>SUM(BJ69,BR69)</f>
        <v>0</v>
      </c>
    </row>
    <row r="70" spans="1:77" ht="36" customHeight="1" thickBot="1" x14ac:dyDescent="0.3">
      <c r="A70" s="461"/>
      <c r="B70" s="462"/>
      <c r="C70" s="462"/>
      <c r="D70" s="462"/>
      <c r="E70" s="462"/>
      <c r="F70" s="463"/>
      <c r="G70" s="216">
        <f>H70+N70</f>
        <v>0</v>
      </c>
      <c r="H70" s="273">
        <f t="shared" ref="H70:M70" si="93">SUM(H66:H69)</f>
        <v>0</v>
      </c>
      <c r="I70" s="274">
        <f t="shared" si="93"/>
        <v>0</v>
      </c>
      <c r="J70" s="275">
        <f t="shared" si="93"/>
        <v>0</v>
      </c>
      <c r="K70" s="275">
        <f t="shared" si="93"/>
        <v>0</v>
      </c>
      <c r="L70" s="275">
        <f t="shared" si="93"/>
        <v>0</v>
      </c>
      <c r="M70" s="273">
        <f t="shared" si="93"/>
        <v>0</v>
      </c>
      <c r="N70" s="206">
        <f>SUM(I70:M70)</f>
        <v>0</v>
      </c>
      <c r="O70" s="216">
        <f>P70+V70</f>
        <v>0</v>
      </c>
      <c r="P70" s="273">
        <f t="shared" ref="P70:U70" si="94">SUM(P66:P69)</f>
        <v>0</v>
      </c>
      <c r="Q70" s="274">
        <f t="shared" si="94"/>
        <v>0</v>
      </c>
      <c r="R70" s="275">
        <f t="shared" si="94"/>
        <v>0</v>
      </c>
      <c r="S70" s="275">
        <f t="shared" si="94"/>
        <v>0</v>
      </c>
      <c r="T70" s="275">
        <f t="shared" si="94"/>
        <v>0</v>
      </c>
      <c r="U70" s="273">
        <f t="shared" si="94"/>
        <v>0</v>
      </c>
      <c r="V70" s="276">
        <f>SUM(Q70:U70)</f>
        <v>0</v>
      </c>
      <c r="W70" s="216">
        <f>X70+AD70</f>
        <v>0</v>
      </c>
      <c r="X70" s="273">
        <f t="shared" ref="X70:AC70" si="95">SUM(X66:X69)</f>
        <v>0</v>
      </c>
      <c r="Y70" s="274">
        <f t="shared" si="95"/>
        <v>0</v>
      </c>
      <c r="Z70" s="275">
        <f t="shared" si="95"/>
        <v>0</v>
      </c>
      <c r="AA70" s="275">
        <f t="shared" si="95"/>
        <v>0</v>
      </c>
      <c r="AB70" s="275">
        <f t="shared" si="95"/>
        <v>0</v>
      </c>
      <c r="AC70" s="273">
        <f t="shared" si="95"/>
        <v>0</v>
      </c>
      <c r="AD70" s="206">
        <f>SUM(Y70:AC70)</f>
        <v>0</v>
      </c>
      <c r="AE70" s="216">
        <f>AF70+AL70</f>
        <v>0</v>
      </c>
      <c r="AF70" s="273">
        <f t="shared" ref="AF70:AK70" si="96">SUM(AF66:AF69)</f>
        <v>0</v>
      </c>
      <c r="AG70" s="274">
        <f t="shared" si="96"/>
        <v>0</v>
      </c>
      <c r="AH70" s="275">
        <f t="shared" si="96"/>
        <v>0</v>
      </c>
      <c r="AI70" s="275">
        <f t="shared" si="96"/>
        <v>0</v>
      </c>
      <c r="AJ70" s="275">
        <f t="shared" si="96"/>
        <v>0</v>
      </c>
      <c r="AK70" s="273">
        <f t="shared" si="96"/>
        <v>0</v>
      </c>
      <c r="AL70" s="276">
        <f>SUM(AG70:AK70)</f>
        <v>0</v>
      </c>
      <c r="AM70" s="216">
        <f>AN70+AT70</f>
        <v>0</v>
      </c>
      <c r="AN70" s="273">
        <f t="shared" ref="AN70:AS70" si="97">SUM(AN66:AN69)</f>
        <v>0</v>
      </c>
      <c r="AO70" s="274">
        <f t="shared" si="97"/>
        <v>0</v>
      </c>
      <c r="AP70" s="275">
        <f t="shared" si="97"/>
        <v>0</v>
      </c>
      <c r="AQ70" s="275">
        <f t="shared" si="97"/>
        <v>0</v>
      </c>
      <c r="AR70" s="275">
        <f t="shared" si="97"/>
        <v>0</v>
      </c>
      <c r="AS70" s="273">
        <f t="shared" si="97"/>
        <v>0</v>
      </c>
      <c r="AT70" s="277">
        <f>SUM(AO70:AS70)</f>
        <v>0</v>
      </c>
      <c r="AU70" s="216">
        <f>AV70+BB70</f>
        <v>0</v>
      </c>
      <c r="AV70" s="273">
        <f t="shared" ref="AV70:BA70" si="98">SUM(AV66:AV69)</f>
        <v>0</v>
      </c>
      <c r="AW70" s="274">
        <f t="shared" si="98"/>
        <v>0</v>
      </c>
      <c r="AX70" s="275">
        <f t="shared" si="98"/>
        <v>0</v>
      </c>
      <c r="AY70" s="275">
        <f t="shared" si="98"/>
        <v>0</v>
      </c>
      <c r="AZ70" s="275">
        <f t="shared" si="98"/>
        <v>0</v>
      </c>
      <c r="BA70" s="273">
        <f t="shared" si="98"/>
        <v>0</v>
      </c>
      <c r="BB70" s="206">
        <f t="shared" si="14"/>
        <v>0</v>
      </c>
      <c r="BC70" s="216">
        <f t="shared" si="15"/>
        <v>0</v>
      </c>
      <c r="BD70" s="217">
        <f t="shared" si="16"/>
        <v>0</v>
      </c>
      <c r="BE70" s="217">
        <f t="shared" si="17"/>
        <v>0</v>
      </c>
      <c r="BF70" s="217">
        <f t="shared" si="18"/>
        <v>0</v>
      </c>
      <c r="BG70" s="217">
        <f t="shared" si="19"/>
        <v>0</v>
      </c>
      <c r="BH70" s="217">
        <f t="shared" si="20"/>
        <v>0</v>
      </c>
      <c r="BI70" s="218">
        <f t="shared" si="21"/>
        <v>0</v>
      </c>
      <c r="BJ70" s="206">
        <f t="shared" si="22"/>
        <v>0</v>
      </c>
      <c r="BK70" s="216">
        <f t="shared" si="23"/>
        <v>0</v>
      </c>
      <c r="BL70" s="217">
        <f t="shared" si="24"/>
        <v>0</v>
      </c>
      <c r="BM70" s="217">
        <f t="shared" si="25"/>
        <v>0</v>
      </c>
      <c r="BN70" s="217">
        <f t="shared" si="26"/>
        <v>0</v>
      </c>
      <c r="BO70" s="217">
        <f t="shared" si="27"/>
        <v>0</v>
      </c>
      <c r="BP70" s="217">
        <f t="shared" si="28"/>
        <v>0</v>
      </c>
      <c r="BQ70" s="218">
        <f t="shared" si="29"/>
        <v>0</v>
      </c>
      <c r="BR70" s="206">
        <f t="shared" si="30"/>
        <v>0</v>
      </c>
      <c r="BS70" s="69"/>
      <c r="BU70" s="1">
        <f t="shared" si="73"/>
        <v>0</v>
      </c>
      <c r="BV70" s="1">
        <f>SUM(BJ70,BR70)</f>
        <v>0</v>
      </c>
    </row>
    <row r="71" spans="1:77" ht="36" customHeight="1" x14ac:dyDescent="0.25">
      <c r="A71" s="316" t="s">
        <v>36</v>
      </c>
      <c r="B71" s="317" t="s">
        <v>142</v>
      </c>
      <c r="C71" s="317" t="s">
        <v>143</v>
      </c>
      <c r="D71" s="318" t="s">
        <v>107</v>
      </c>
      <c r="E71" s="319">
        <v>3000000000</v>
      </c>
      <c r="F71" s="347" t="s">
        <v>15</v>
      </c>
      <c r="G71" s="207">
        <f t="shared" si="3"/>
        <v>0</v>
      </c>
      <c r="H71" s="208"/>
      <c r="I71" s="436"/>
      <c r="J71" s="437"/>
      <c r="K71" s="437"/>
      <c r="L71" s="437"/>
      <c r="M71" s="438"/>
      <c r="N71" s="215">
        <f t="shared" si="4"/>
        <v>0</v>
      </c>
      <c r="O71" s="207">
        <f t="shared" si="5"/>
        <v>0</v>
      </c>
      <c r="P71" s="209"/>
      <c r="Q71" s="210"/>
      <c r="R71" s="211"/>
      <c r="S71" s="211"/>
      <c r="T71" s="211"/>
      <c r="U71" s="209"/>
      <c r="V71" s="278">
        <f t="shared" si="6"/>
        <v>0</v>
      </c>
      <c r="W71" s="207">
        <f t="shared" si="7"/>
        <v>0</v>
      </c>
      <c r="X71" s="212"/>
      <c r="Y71" s="439"/>
      <c r="Z71" s="440"/>
      <c r="AA71" s="440"/>
      <c r="AB71" s="440"/>
      <c r="AC71" s="441"/>
      <c r="AD71" s="215">
        <f t="shared" si="8"/>
        <v>0</v>
      </c>
      <c r="AE71" s="207">
        <f t="shared" si="9"/>
        <v>0</v>
      </c>
      <c r="AF71" s="212"/>
      <c r="AG71" s="439"/>
      <c r="AH71" s="440"/>
      <c r="AI71" s="440"/>
      <c r="AJ71" s="440"/>
      <c r="AK71" s="441"/>
      <c r="AL71" s="278">
        <f t="shared" si="10"/>
        <v>0</v>
      </c>
      <c r="AM71" s="207">
        <f t="shared" si="11"/>
        <v>0</v>
      </c>
      <c r="AN71" s="212"/>
      <c r="AO71" s="210"/>
      <c r="AP71" s="211"/>
      <c r="AQ71" s="211"/>
      <c r="AR71" s="211"/>
      <c r="AS71" s="209"/>
      <c r="AT71" s="279">
        <f t="shared" si="12"/>
        <v>0</v>
      </c>
      <c r="AU71" s="207">
        <f t="shared" si="13"/>
        <v>0</v>
      </c>
      <c r="AV71" s="212"/>
      <c r="AW71" s="442"/>
      <c r="AX71" s="437"/>
      <c r="AY71" s="437"/>
      <c r="AZ71" s="437"/>
      <c r="BA71" s="438"/>
      <c r="BB71" s="215">
        <f t="shared" si="14"/>
        <v>0</v>
      </c>
      <c r="BC71" s="207">
        <f t="shared" si="15"/>
        <v>0</v>
      </c>
      <c r="BD71" s="213">
        <f t="shared" si="16"/>
        <v>0</v>
      </c>
      <c r="BE71" s="213">
        <f t="shared" si="17"/>
        <v>0</v>
      </c>
      <c r="BF71" s="213">
        <f t="shared" si="18"/>
        <v>0</v>
      </c>
      <c r="BG71" s="213">
        <f t="shared" si="19"/>
        <v>0</v>
      </c>
      <c r="BH71" s="213">
        <f t="shared" si="20"/>
        <v>0</v>
      </c>
      <c r="BI71" s="214">
        <f t="shared" si="21"/>
        <v>0</v>
      </c>
      <c r="BJ71" s="215">
        <f t="shared" si="22"/>
        <v>0</v>
      </c>
      <c r="BK71" s="207">
        <f t="shared" si="23"/>
        <v>0</v>
      </c>
      <c r="BL71" s="213">
        <f t="shared" si="24"/>
        <v>0</v>
      </c>
      <c r="BM71" s="213">
        <f t="shared" si="25"/>
        <v>0</v>
      </c>
      <c r="BN71" s="213">
        <f t="shared" si="26"/>
        <v>0</v>
      </c>
      <c r="BO71" s="213">
        <f t="shared" si="27"/>
        <v>0</v>
      </c>
      <c r="BP71" s="213">
        <f t="shared" si="28"/>
        <v>0</v>
      </c>
      <c r="BQ71" s="214">
        <f t="shared" si="29"/>
        <v>0</v>
      </c>
      <c r="BR71" s="215">
        <f t="shared" si="30"/>
        <v>0</v>
      </c>
      <c r="BS71" s="69"/>
      <c r="BU71" s="1">
        <f t="shared" si="73"/>
        <v>0</v>
      </c>
      <c r="BV71" s="1">
        <f>SUM(BJ71,BR71)</f>
        <v>0</v>
      </c>
    </row>
    <row r="72" spans="1:77" ht="36" customHeight="1" x14ac:dyDescent="0.25">
      <c r="A72" s="337" t="s">
        <v>36</v>
      </c>
      <c r="B72" s="329" t="s">
        <v>142</v>
      </c>
      <c r="C72" s="329" t="s">
        <v>143</v>
      </c>
      <c r="D72" s="322" t="s">
        <v>150</v>
      </c>
      <c r="E72" s="377" t="s">
        <v>210</v>
      </c>
      <c r="F72" s="343" t="s">
        <v>15</v>
      </c>
      <c r="G72" s="60">
        <f t="shared" si="3"/>
        <v>0</v>
      </c>
      <c r="H72" s="61"/>
      <c r="I72" s="416"/>
      <c r="J72" s="417"/>
      <c r="K72" s="417"/>
      <c r="L72" s="417"/>
      <c r="M72" s="433"/>
      <c r="N72" s="68">
        <f t="shared" si="4"/>
        <v>0</v>
      </c>
      <c r="O72" s="60">
        <f t="shared" si="5"/>
        <v>0</v>
      </c>
      <c r="P72" s="62"/>
      <c r="Q72" s="63"/>
      <c r="R72" s="64"/>
      <c r="S72" s="64"/>
      <c r="T72" s="64"/>
      <c r="U72" s="62"/>
      <c r="V72" s="269">
        <f t="shared" si="6"/>
        <v>0</v>
      </c>
      <c r="W72" s="60">
        <f t="shared" si="7"/>
        <v>0</v>
      </c>
      <c r="X72" s="65"/>
      <c r="Y72" s="423"/>
      <c r="Z72" s="424"/>
      <c r="AA72" s="424"/>
      <c r="AB72" s="424"/>
      <c r="AC72" s="425"/>
      <c r="AD72" s="68">
        <f t="shared" si="8"/>
        <v>0</v>
      </c>
      <c r="AE72" s="60">
        <f t="shared" si="9"/>
        <v>0</v>
      </c>
      <c r="AF72" s="65"/>
      <c r="AG72" s="423"/>
      <c r="AH72" s="424"/>
      <c r="AI72" s="424"/>
      <c r="AJ72" s="424"/>
      <c r="AK72" s="425"/>
      <c r="AL72" s="269">
        <f t="shared" si="10"/>
        <v>0</v>
      </c>
      <c r="AM72" s="60">
        <f t="shared" si="11"/>
        <v>0</v>
      </c>
      <c r="AN72" s="65"/>
      <c r="AO72" s="63"/>
      <c r="AP72" s="64"/>
      <c r="AQ72" s="64"/>
      <c r="AR72" s="64"/>
      <c r="AS72" s="62"/>
      <c r="AT72" s="270">
        <f t="shared" si="12"/>
        <v>0</v>
      </c>
      <c r="AU72" s="60">
        <f t="shared" si="13"/>
        <v>0</v>
      </c>
      <c r="AV72" s="65"/>
      <c r="AW72" s="432"/>
      <c r="AX72" s="417"/>
      <c r="AY72" s="417"/>
      <c r="AZ72" s="417"/>
      <c r="BA72" s="433"/>
      <c r="BB72" s="68">
        <f t="shared" si="14"/>
        <v>0</v>
      </c>
      <c r="BC72" s="60">
        <f t="shared" si="15"/>
        <v>0</v>
      </c>
      <c r="BD72" s="66">
        <f t="shared" si="16"/>
        <v>0</v>
      </c>
      <c r="BE72" s="66">
        <f t="shared" si="17"/>
        <v>0</v>
      </c>
      <c r="BF72" s="66">
        <f t="shared" si="18"/>
        <v>0</v>
      </c>
      <c r="BG72" s="66">
        <f t="shared" si="19"/>
        <v>0</v>
      </c>
      <c r="BH72" s="66">
        <f t="shared" si="20"/>
        <v>0</v>
      </c>
      <c r="BI72" s="67">
        <f t="shared" si="21"/>
        <v>0</v>
      </c>
      <c r="BJ72" s="68">
        <f t="shared" si="22"/>
        <v>0</v>
      </c>
      <c r="BK72" s="60">
        <f t="shared" si="23"/>
        <v>0</v>
      </c>
      <c r="BL72" s="66">
        <f t="shared" si="24"/>
        <v>0</v>
      </c>
      <c r="BM72" s="66">
        <f t="shared" si="25"/>
        <v>0</v>
      </c>
      <c r="BN72" s="66">
        <f t="shared" si="26"/>
        <v>0</v>
      </c>
      <c r="BO72" s="66">
        <f t="shared" si="27"/>
        <v>0</v>
      </c>
      <c r="BP72" s="66">
        <f t="shared" si="28"/>
        <v>0</v>
      </c>
      <c r="BQ72" s="67">
        <f t="shared" si="29"/>
        <v>0</v>
      </c>
      <c r="BR72" s="68">
        <f t="shared" si="30"/>
        <v>0</v>
      </c>
      <c r="BS72" s="69"/>
      <c r="BU72" s="1">
        <f t="shared" si="73"/>
        <v>0</v>
      </c>
      <c r="BV72" s="1">
        <f t="shared" si="74"/>
        <v>0</v>
      </c>
    </row>
    <row r="73" spans="1:77" ht="36" customHeight="1" thickBot="1" x14ac:dyDescent="0.3">
      <c r="A73" s="349" t="s">
        <v>36</v>
      </c>
      <c r="B73" s="339" t="s">
        <v>142</v>
      </c>
      <c r="C73" s="339" t="s">
        <v>143</v>
      </c>
      <c r="D73" s="345" t="s">
        <v>139</v>
      </c>
      <c r="E73" s="339" t="s">
        <v>193</v>
      </c>
      <c r="F73" s="350" t="s">
        <v>15</v>
      </c>
      <c r="G73" s="197">
        <f t="shared" si="3"/>
        <v>0</v>
      </c>
      <c r="H73" s="198"/>
      <c r="I73" s="418"/>
      <c r="J73" s="419"/>
      <c r="K73" s="419"/>
      <c r="L73" s="419"/>
      <c r="M73" s="435"/>
      <c r="N73" s="205">
        <f t="shared" si="4"/>
        <v>0</v>
      </c>
      <c r="O73" s="197">
        <f t="shared" si="5"/>
        <v>0</v>
      </c>
      <c r="P73" s="199"/>
      <c r="Q73" s="200"/>
      <c r="R73" s="201"/>
      <c r="S73" s="201"/>
      <c r="T73" s="201"/>
      <c r="U73" s="199"/>
      <c r="V73" s="271">
        <f t="shared" si="6"/>
        <v>0</v>
      </c>
      <c r="W73" s="197">
        <f t="shared" si="7"/>
        <v>0</v>
      </c>
      <c r="X73" s="202"/>
      <c r="Y73" s="426"/>
      <c r="Z73" s="427"/>
      <c r="AA73" s="427"/>
      <c r="AB73" s="427"/>
      <c r="AC73" s="428"/>
      <c r="AD73" s="205">
        <f t="shared" si="8"/>
        <v>0</v>
      </c>
      <c r="AE73" s="197">
        <f t="shared" si="9"/>
        <v>0</v>
      </c>
      <c r="AF73" s="202"/>
      <c r="AG73" s="426"/>
      <c r="AH73" s="427"/>
      <c r="AI73" s="427"/>
      <c r="AJ73" s="427"/>
      <c r="AK73" s="428"/>
      <c r="AL73" s="271">
        <f t="shared" si="10"/>
        <v>0</v>
      </c>
      <c r="AM73" s="197">
        <f t="shared" si="11"/>
        <v>0</v>
      </c>
      <c r="AN73" s="202"/>
      <c r="AO73" s="200"/>
      <c r="AP73" s="201"/>
      <c r="AQ73" s="201"/>
      <c r="AR73" s="201"/>
      <c r="AS73" s="199"/>
      <c r="AT73" s="272">
        <f t="shared" si="12"/>
        <v>0</v>
      </c>
      <c r="AU73" s="197">
        <f t="shared" si="13"/>
        <v>0</v>
      </c>
      <c r="AV73" s="202"/>
      <c r="AW73" s="434"/>
      <c r="AX73" s="419"/>
      <c r="AY73" s="419"/>
      <c r="AZ73" s="419"/>
      <c r="BA73" s="435"/>
      <c r="BB73" s="205">
        <f t="shared" si="14"/>
        <v>0</v>
      </c>
      <c r="BC73" s="197">
        <f t="shared" si="15"/>
        <v>0</v>
      </c>
      <c r="BD73" s="203">
        <f t="shared" si="16"/>
        <v>0</v>
      </c>
      <c r="BE73" s="203">
        <f t="shared" si="17"/>
        <v>0</v>
      </c>
      <c r="BF73" s="203">
        <f t="shared" si="18"/>
        <v>0</v>
      </c>
      <c r="BG73" s="203">
        <f t="shared" si="19"/>
        <v>0</v>
      </c>
      <c r="BH73" s="203">
        <f t="shared" si="20"/>
        <v>0</v>
      </c>
      <c r="BI73" s="204">
        <f t="shared" si="21"/>
        <v>0</v>
      </c>
      <c r="BJ73" s="205">
        <f t="shared" si="22"/>
        <v>0</v>
      </c>
      <c r="BK73" s="197">
        <f t="shared" si="23"/>
        <v>0</v>
      </c>
      <c r="BL73" s="203">
        <f t="shared" si="24"/>
        <v>0</v>
      </c>
      <c r="BM73" s="203">
        <f t="shared" si="25"/>
        <v>0</v>
      </c>
      <c r="BN73" s="203">
        <f t="shared" si="26"/>
        <v>0</v>
      </c>
      <c r="BO73" s="203">
        <f t="shared" si="27"/>
        <v>0</v>
      </c>
      <c r="BP73" s="203">
        <f t="shared" si="28"/>
        <v>0</v>
      </c>
      <c r="BQ73" s="204">
        <f t="shared" si="29"/>
        <v>0</v>
      </c>
      <c r="BR73" s="205">
        <f t="shared" si="30"/>
        <v>0</v>
      </c>
      <c r="BS73" s="69"/>
      <c r="BU73" s="1"/>
    </row>
    <row r="74" spans="1:77" ht="36" customHeight="1" thickBot="1" x14ac:dyDescent="0.3">
      <c r="A74" s="461"/>
      <c r="B74" s="462"/>
      <c r="C74" s="462"/>
      <c r="D74" s="462"/>
      <c r="E74" s="462"/>
      <c r="F74" s="463"/>
      <c r="G74" s="216">
        <f>H74+N74</f>
        <v>0</v>
      </c>
      <c r="H74" s="273">
        <f t="shared" ref="H74:M74" si="99">SUM(H71:H73)</f>
        <v>0</v>
      </c>
      <c r="I74" s="274">
        <f t="shared" si="99"/>
        <v>0</v>
      </c>
      <c r="J74" s="275">
        <f t="shared" si="99"/>
        <v>0</v>
      </c>
      <c r="K74" s="275">
        <f t="shared" si="99"/>
        <v>0</v>
      </c>
      <c r="L74" s="275">
        <f t="shared" si="99"/>
        <v>0</v>
      </c>
      <c r="M74" s="273">
        <f t="shared" si="99"/>
        <v>0</v>
      </c>
      <c r="N74" s="206">
        <f>SUM(I74:M74)</f>
        <v>0</v>
      </c>
      <c r="O74" s="216">
        <f>P74+V74</f>
        <v>0</v>
      </c>
      <c r="P74" s="273">
        <f t="shared" ref="P74:U74" si="100">SUM(P71:P73)</f>
        <v>0</v>
      </c>
      <c r="Q74" s="274">
        <f t="shared" si="100"/>
        <v>0</v>
      </c>
      <c r="R74" s="275">
        <f t="shared" si="100"/>
        <v>0</v>
      </c>
      <c r="S74" s="275">
        <f t="shared" si="100"/>
        <v>0</v>
      </c>
      <c r="T74" s="275">
        <f t="shared" si="100"/>
        <v>0</v>
      </c>
      <c r="U74" s="273">
        <f t="shared" si="100"/>
        <v>0</v>
      </c>
      <c r="V74" s="276">
        <f>SUM(Q74:U74)</f>
        <v>0</v>
      </c>
      <c r="W74" s="216">
        <f>X74+AD74</f>
        <v>0</v>
      </c>
      <c r="X74" s="273">
        <f t="shared" ref="X74:AC74" si="101">SUM(X71:X73)</f>
        <v>0</v>
      </c>
      <c r="Y74" s="274">
        <f t="shared" si="101"/>
        <v>0</v>
      </c>
      <c r="Z74" s="275">
        <f t="shared" si="101"/>
        <v>0</v>
      </c>
      <c r="AA74" s="275">
        <f t="shared" si="101"/>
        <v>0</v>
      </c>
      <c r="AB74" s="275">
        <f t="shared" si="101"/>
        <v>0</v>
      </c>
      <c r="AC74" s="273">
        <f t="shared" si="101"/>
        <v>0</v>
      </c>
      <c r="AD74" s="206">
        <f>SUM(Y74:AC74)</f>
        <v>0</v>
      </c>
      <c r="AE74" s="216">
        <f>AF74+AL74</f>
        <v>0</v>
      </c>
      <c r="AF74" s="273">
        <f t="shared" ref="AF74:AK74" si="102">SUM(AF71:AF73)</f>
        <v>0</v>
      </c>
      <c r="AG74" s="274">
        <f t="shared" si="102"/>
        <v>0</v>
      </c>
      <c r="AH74" s="275">
        <f t="shared" si="102"/>
        <v>0</v>
      </c>
      <c r="AI74" s="275">
        <f t="shared" si="102"/>
        <v>0</v>
      </c>
      <c r="AJ74" s="275">
        <f t="shared" si="102"/>
        <v>0</v>
      </c>
      <c r="AK74" s="273">
        <f t="shared" si="102"/>
        <v>0</v>
      </c>
      <c r="AL74" s="276">
        <f>SUM(AG74:AK74)</f>
        <v>0</v>
      </c>
      <c r="AM74" s="216">
        <f>AN74+AT74</f>
        <v>0</v>
      </c>
      <c r="AN74" s="273">
        <f t="shared" ref="AN74:AS74" si="103">SUM(AN71:AN73)</f>
        <v>0</v>
      </c>
      <c r="AO74" s="274">
        <f t="shared" si="103"/>
        <v>0</v>
      </c>
      <c r="AP74" s="275">
        <f t="shared" si="103"/>
        <v>0</v>
      </c>
      <c r="AQ74" s="275">
        <f t="shared" si="103"/>
        <v>0</v>
      </c>
      <c r="AR74" s="275">
        <f t="shared" si="103"/>
        <v>0</v>
      </c>
      <c r="AS74" s="273">
        <f t="shared" si="103"/>
        <v>0</v>
      </c>
      <c r="AT74" s="277">
        <f>SUM(AO74:AS74)</f>
        <v>0</v>
      </c>
      <c r="AU74" s="216">
        <f>AV74+BB74</f>
        <v>0</v>
      </c>
      <c r="AV74" s="273">
        <f t="shared" ref="AV74:BA74" si="104">SUM(AV71:AV73)</f>
        <v>0</v>
      </c>
      <c r="AW74" s="274">
        <f t="shared" si="104"/>
        <v>0</v>
      </c>
      <c r="AX74" s="275">
        <f t="shared" si="104"/>
        <v>0</v>
      </c>
      <c r="AY74" s="275">
        <f t="shared" si="104"/>
        <v>0</v>
      </c>
      <c r="AZ74" s="275">
        <f t="shared" si="104"/>
        <v>0</v>
      </c>
      <c r="BA74" s="273">
        <f t="shared" si="104"/>
        <v>0</v>
      </c>
      <c r="BB74" s="206">
        <f>SUM(AW74:BA74)</f>
        <v>0</v>
      </c>
      <c r="BC74" s="216">
        <f t="shared" si="15"/>
        <v>0</v>
      </c>
      <c r="BD74" s="217">
        <f t="shared" si="16"/>
        <v>0</v>
      </c>
      <c r="BE74" s="217">
        <f t="shared" si="17"/>
        <v>0</v>
      </c>
      <c r="BF74" s="217">
        <f t="shared" si="18"/>
        <v>0</v>
      </c>
      <c r="BG74" s="217">
        <f t="shared" si="19"/>
        <v>0</v>
      </c>
      <c r="BH74" s="217">
        <f t="shared" si="20"/>
        <v>0</v>
      </c>
      <c r="BI74" s="218">
        <f t="shared" si="21"/>
        <v>0</v>
      </c>
      <c r="BJ74" s="206">
        <f t="shared" si="22"/>
        <v>0</v>
      </c>
      <c r="BK74" s="216">
        <f t="shared" si="23"/>
        <v>0</v>
      </c>
      <c r="BL74" s="217">
        <f t="shared" si="24"/>
        <v>0</v>
      </c>
      <c r="BM74" s="217">
        <f t="shared" si="25"/>
        <v>0</v>
      </c>
      <c r="BN74" s="217">
        <f t="shared" si="26"/>
        <v>0</v>
      </c>
      <c r="BO74" s="217">
        <f t="shared" si="27"/>
        <v>0</v>
      </c>
      <c r="BP74" s="217">
        <f t="shared" si="28"/>
        <v>0</v>
      </c>
      <c r="BQ74" s="218">
        <f t="shared" si="29"/>
        <v>0</v>
      </c>
      <c r="BR74" s="206">
        <f t="shared" si="30"/>
        <v>0</v>
      </c>
      <c r="BS74" s="69"/>
      <c r="BU74" s="1"/>
    </row>
    <row r="75" spans="1:77" ht="36" customHeight="1" x14ac:dyDescent="0.25">
      <c r="A75" s="316" t="s">
        <v>36</v>
      </c>
      <c r="B75" s="317" t="s">
        <v>144</v>
      </c>
      <c r="C75" s="317" t="s">
        <v>145</v>
      </c>
      <c r="D75" s="318" t="s">
        <v>107</v>
      </c>
      <c r="E75" s="319">
        <v>3000000000</v>
      </c>
      <c r="F75" s="347" t="s">
        <v>15</v>
      </c>
      <c r="G75" s="207">
        <f t="shared" si="3"/>
        <v>0</v>
      </c>
      <c r="H75" s="208"/>
      <c r="I75" s="436"/>
      <c r="J75" s="437"/>
      <c r="K75" s="437"/>
      <c r="L75" s="437"/>
      <c r="M75" s="438"/>
      <c r="N75" s="215">
        <f t="shared" si="4"/>
        <v>0</v>
      </c>
      <c r="O75" s="207">
        <f t="shared" si="5"/>
        <v>0</v>
      </c>
      <c r="P75" s="209"/>
      <c r="Q75" s="210"/>
      <c r="R75" s="211"/>
      <c r="S75" s="211">
        <v>0</v>
      </c>
      <c r="T75" s="211">
        <v>0</v>
      </c>
      <c r="U75" s="209"/>
      <c r="V75" s="278">
        <f t="shared" si="6"/>
        <v>0</v>
      </c>
      <c r="W75" s="207">
        <f t="shared" si="7"/>
        <v>0</v>
      </c>
      <c r="X75" s="212"/>
      <c r="Y75" s="439"/>
      <c r="Z75" s="440"/>
      <c r="AA75" s="440"/>
      <c r="AB75" s="440"/>
      <c r="AC75" s="441"/>
      <c r="AD75" s="215">
        <f t="shared" si="8"/>
        <v>0</v>
      </c>
      <c r="AE75" s="207">
        <f t="shared" si="9"/>
        <v>0</v>
      </c>
      <c r="AF75" s="212"/>
      <c r="AG75" s="439"/>
      <c r="AH75" s="440"/>
      <c r="AI75" s="440"/>
      <c r="AJ75" s="440"/>
      <c r="AK75" s="441"/>
      <c r="AL75" s="278">
        <f t="shared" si="10"/>
        <v>0</v>
      </c>
      <c r="AM75" s="207">
        <f t="shared" si="11"/>
        <v>0</v>
      </c>
      <c r="AN75" s="212"/>
      <c r="AO75" s="210"/>
      <c r="AP75" s="211"/>
      <c r="AQ75" s="211"/>
      <c r="AR75" s="211"/>
      <c r="AS75" s="209"/>
      <c r="AT75" s="279">
        <f t="shared" si="12"/>
        <v>0</v>
      </c>
      <c r="AU75" s="207">
        <f t="shared" si="13"/>
        <v>0</v>
      </c>
      <c r="AV75" s="212"/>
      <c r="AW75" s="442"/>
      <c r="AX75" s="437"/>
      <c r="AY75" s="437"/>
      <c r="AZ75" s="437"/>
      <c r="BA75" s="438"/>
      <c r="BB75" s="215">
        <f t="shared" si="14"/>
        <v>0</v>
      </c>
      <c r="BC75" s="207">
        <f t="shared" si="15"/>
        <v>0</v>
      </c>
      <c r="BD75" s="213">
        <f t="shared" si="16"/>
        <v>0</v>
      </c>
      <c r="BE75" s="213">
        <f t="shared" si="17"/>
        <v>0</v>
      </c>
      <c r="BF75" s="213">
        <f t="shared" si="18"/>
        <v>0</v>
      </c>
      <c r="BG75" s="213">
        <f t="shared" si="19"/>
        <v>0</v>
      </c>
      <c r="BH75" s="213">
        <f t="shared" si="20"/>
        <v>0</v>
      </c>
      <c r="BI75" s="214">
        <f t="shared" si="21"/>
        <v>0</v>
      </c>
      <c r="BJ75" s="215">
        <f t="shared" si="22"/>
        <v>0</v>
      </c>
      <c r="BK75" s="207">
        <f t="shared" si="23"/>
        <v>0</v>
      </c>
      <c r="BL75" s="213">
        <f t="shared" si="24"/>
        <v>0</v>
      </c>
      <c r="BM75" s="213">
        <f t="shared" si="25"/>
        <v>0</v>
      </c>
      <c r="BN75" s="213">
        <f t="shared" si="26"/>
        <v>0</v>
      </c>
      <c r="BO75" s="213">
        <f t="shared" si="27"/>
        <v>0</v>
      </c>
      <c r="BP75" s="213">
        <f t="shared" si="28"/>
        <v>0</v>
      </c>
      <c r="BQ75" s="214">
        <f t="shared" si="29"/>
        <v>0</v>
      </c>
      <c r="BR75" s="215">
        <f t="shared" si="30"/>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
        <v>0</v>
      </c>
      <c r="H76" s="61"/>
      <c r="I76" s="416"/>
      <c r="J76" s="417"/>
      <c r="K76" s="417"/>
      <c r="L76" s="417"/>
      <c r="M76" s="433"/>
      <c r="N76" s="68">
        <f t="shared" si="4"/>
        <v>0</v>
      </c>
      <c r="O76" s="60">
        <f t="shared" si="5"/>
        <v>0</v>
      </c>
      <c r="P76" s="62"/>
      <c r="Q76" s="63"/>
      <c r="R76" s="64"/>
      <c r="S76" s="64"/>
      <c r="T76" s="64"/>
      <c r="U76" s="62"/>
      <c r="V76" s="269">
        <f t="shared" si="6"/>
        <v>0</v>
      </c>
      <c r="W76" s="60">
        <f t="shared" si="7"/>
        <v>0</v>
      </c>
      <c r="X76" s="65"/>
      <c r="Y76" s="423"/>
      <c r="Z76" s="424"/>
      <c r="AA76" s="424"/>
      <c r="AB76" s="424"/>
      <c r="AC76" s="425"/>
      <c r="AD76" s="68">
        <f t="shared" si="8"/>
        <v>0</v>
      </c>
      <c r="AE76" s="60">
        <f t="shared" si="9"/>
        <v>0</v>
      </c>
      <c r="AF76" s="65"/>
      <c r="AG76" s="423"/>
      <c r="AH76" s="424"/>
      <c r="AI76" s="424"/>
      <c r="AJ76" s="424"/>
      <c r="AK76" s="425"/>
      <c r="AL76" s="269">
        <f t="shared" si="10"/>
        <v>0</v>
      </c>
      <c r="AM76" s="60">
        <f t="shared" si="11"/>
        <v>0</v>
      </c>
      <c r="AN76" s="65"/>
      <c r="AO76" s="63"/>
      <c r="AP76" s="64"/>
      <c r="AQ76" s="64"/>
      <c r="AR76" s="64"/>
      <c r="AS76" s="62"/>
      <c r="AT76" s="270">
        <f t="shared" si="12"/>
        <v>0</v>
      </c>
      <c r="AU76" s="60">
        <f t="shared" si="13"/>
        <v>0</v>
      </c>
      <c r="AV76" s="65"/>
      <c r="AW76" s="432"/>
      <c r="AX76" s="417"/>
      <c r="AY76" s="417"/>
      <c r="AZ76" s="417"/>
      <c r="BA76" s="433"/>
      <c r="BB76" s="68">
        <f t="shared" si="14"/>
        <v>0</v>
      </c>
      <c r="BC76" s="60">
        <f t="shared" si="15"/>
        <v>0</v>
      </c>
      <c r="BD76" s="66">
        <f t="shared" si="16"/>
        <v>0</v>
      </c>
      <c r="BE76" s="66">
        <f t="shared" si="17"/>
        <v>0</v>
      </c>
      <c r="BF76" s="66">
        <f t="shared" si="18"/>
        <v>0</v>
      </c>
      <c r="BG76" s="66">
        <f t="shared" si="19"/>
        <v>0</v>
      </c>
      <c r="BH76" s="66">
        <f t="shared" si="20"/>
        <v>0</v>
      </c>
      <c r="BI76" s="67">
        <f t="shared" si="21"/>
        <v>0</v>
      </c>
      <c r="BJ76" s="68">
        <f t="shared" si="22"/>
        <v>0</v>
      </c>
      <c r="BK76" s="60">
        <f t="shared" si="23"/>
        <v>0</v>
      </c>
      <c r="BL76" s="66">
        <f t="shared" si="24"/>
        <v>0</v>
      </c>
      <c r="BM76" s="66">
        <f t="shared" si="25"/>
        <v>0</v>
      </c>
      <c r="BN76" s="66">
        <f t="shared" si="26"/>
        <v>0</v>
      </c>
      <c r="BO76" s="66">
        <f t="shared" si="27"/>
        <v>0</v>
      </c>
      <c r="BP76" s="66">
        <f t="shared" si="28"/>
        <v>0</v>
      </c>
      <c r="BQ76" s="67">
        <f t="shared" si="29"/>
        <v>0</v>
      </c>
      <c r="BR76" s="68">
        <f t="shared" si="30"/>
        <v>0</v>
      </c>
      <c r="BS76" s="69"/>
      <c r="BU76" s="1">
        <f t="shared" ref="BU76:BU81" si="105">BC76+BK76</f>
        <v>0</v>
      </c>
      <c r="BV76" s="1">
        <f t="shared" ref="BV76:BV81" si="106">SUM(BJ76,BR76)</f>
        <v>0</v>
      </c>
    </row>
    <row r="77" spans="1:77" ht="36" customHeight="1" thickBot="1" x14ac:dyDescent="0.3">
      <c r="A77" s="349" t="s">
        <v>36</v>
      </c>
      <c r="B77" s="339" t="s">
        <v>144</v>
      </c>
      <c r="C77" s="339" t="s">
        <v>145</v>
      </c>
      <c r="D77" s="345" t="s">
        <v>151</v>
      </c>
      <c r="E77" s="382" t="s">
        <v>213</v>
      </c>
      <c r="F77" s="350" t="s">
        <v>15</v>
      </c>
      <c r="G77" s="197">
        <f t="shared" si="3"/>
        <v>0</v>
      </c>
      <c r="H77" s="198"/>
      <c r="I77" s="418"/>
      <c r="J77" s="419"/>
      <c r="K77" s="419"/>
      <c r="L77" s="419"/>
      <c r="M77" s="435"/>
      <c r="N77" s="205">
        <f t="shared" si="4"/>
        <v>0</v>
      </c>
      <c r="O77" s="197">
        <f t="shared" si="5"/>
        <v>0</v>
      </c>
      <c r="P77" s="199"/>
      <c r="Q77" s="200"/>
      <c r="R77" s="201"/>
      <c r="S77" s="201"/>
      <c r="T77" s="201"/>
      <c r="U77" s="199"/>
      <c r="V77" s="271">
        <f t="shared" si="6"/>
        <v>0</v>
      </c>
      <c r="W77" s="197">
        <f t="shared" si="7"/>
        <v>0</v>
      </c>
      <c r="X77" s="202"/>
      <c r="Y77" s="426"/>
      <c r="Z77" s="427"/>
      <c r="AA77" s="427"/>
      <c r="AB77" s="427"/>
      <c r="AC77" s="428"/>
      <c r="AD77" s="205">
        <f t="shared" si="8"/>
        <v>0</v>
      </c>
      <c r="AE77" s="197">
        <f t="shared" si="9"/>
        <v>0</v>
      </c>
      <c r="AF77" s="202"/>
      <c r="AG77" s="426"/>
      <c r="AH77" s="427"/>
      <c r="AI77" s="427"/>
      <c r="AJ77" s="427"/>
      <c r="AK77" s="428"/>
      <c r="AL77" s="271">
        <f t="shared" si="10"/>
        <v>0</v>
      </c>
      <c r="AM77" s="197">
        <f t="shared" si="11"/>
        <v>0</v>
      </c>
      <c r="AN77" s="202"/>
      <c r="AO77" s="200"/>
      <c r="AP77" s="201"/>
      <c r="AQ77" s="201"/>
      <c r="AR77" s="201"/>
      <c r="AS77" s="199"/>
      <c r="AT77" s="272">
        <f t="shared" si="12"/>
        <v>0</v>
      </c>
      <c r="AU77" s="197">
        <f t="shared" si="13"/>
        <v>0</v>
      </c>
      <c r="AV77" s="202"/>
      <c r="AW77" s="434"/>
      <c r="AX77" s="419"/>
      <c r="AY77" s="419"/>
      <c r="AZ77" s="419"/>
      <c r="BA77" s="435"/>
      <c r="BB77" s="205">
        <f t="shared" si="14"/>
        <v>0</v>
      </c>
      <c r="BC77" s="197">
        <f t="shared" si="15"/>
        <v>0</v>
      </c>
      <c r="BD77" s="203">
        <f t="shared" si="16"/>
        <v>0</v>
      </c>
      <c r="BE77" s="203">
        <f t="shared" si="17"/>
        <v>0</v>
      </c>
      <c r="BF77" s="203">
        <f t="shared" si="18"/>
        <v>0</v>
      </c>
      <c r="BG77" s="203">
        <f t="shared" si="19"/>
        <v>0</v>
      </c>
      <c r="BH77" s="203">
        <f t="shared" si="20"/>
        <v>0</v>
      </c>
      <c r="BI77" s="204">
        <f t="shared" si="21"/>
        <v>0</v>
      </c>
      <c r="BJ77" s="205">
        <f t="shared" si="22"/>
        <v>0</v>
      </c>
      <c r="BK77" s="197">
        <f t="shared" si="23"/>
        <v>0</v>
      </c>
      <c r="BL77" s="203">
        <f t="shared" si="24"/>
        <v>0</v>
      </c>
      <c r="BM77" s="203">
        <f t="shared" si="25"/>
        <v>0</v>
      </c>
      <c r="BN77" s="203">
        <f t="shared" si="26"/>
        <v>0</v>
      </c>
      <c r="BO77" s="203">
        <f t="shared" si="27"/>
        <v>0</v>
      </c>
      <c r="BP77" s="203">
        <f t="shared" si="28"/>
        <v>0</v>
      </c>
      <c r="BQ77" s="204">
        <f t="shared" si="29"/>
        <v>0</v>
      </c>
      <c r="BR77" s="205">
        <f t="shared" si="30"/>
        <v>0</v>
      </c>
      <c r="BS77" s="69"/>
      <c r="BU77" s="1">
        <f t="shared" si="105"/>
        <v>0</v>
      </c>
      <c r="BV77" s="1">
        <f t="shared" si="106"/>
        <v>0</v>
      </c>
    </row>
    <row r="78" spans="1:77" ht="36" customHeight="1" thickBot="1" x14ac:dyDescent="0.3">
      <c r="A78" s="461"/>
      <c r="B78" s="462"/>
      <c r="C78" s="462"/>
      <c r="D78" s="462"/>
      <c r="E78" s="462"/>
      <c r="F78" s="463"/>
      <c r="G78" s="216">
        <f t="shared" ref="G78:G83" si="107">H78+N78</f>
        <v>0</v>
      </c>
      <c r="H78" s="273">
        <f t="shared" ref="H78:M78" si="108">SUM(H75:H77)</f>
        <v>0</v>
      </c>
      <c r="I78" s="274">
        <f t="shared" si="108"/>
        <v>0</v>
      </c>
      <c r="J78" s="275">
        <f t="shared" si="108"/>
        <v>0</v>
      </c>
      <c r="K78" s="275">
        <f t="shared" si="108"/>
        <v>0</v>
      </c>
      <c r="L78" s="275">
        <f t="shared" si="108"/>
        <v>0</v>
      </c>
      <c r="M78" s="273">
        <f t="shared" si="108"/>
        <v>0</v>
      </c>
      <c r="N78" s="206">
        <f t="shared" ref="N78:N83" si="109">SUM(I78:M78)</f>
        <v>0</v>
      </c>
      <c r="O78" s="216">
        <f>P78+V78</f>
        <v>0</v>
      </c>
      <c r="P78" s="273">
        <f t="shared" ref="P78:U78" si="110">SUM(P75:P77)</f>
        <v>0</v>
      </c>
      <c r="Q78" s="274">
        <f t="shared" si="110"/>
        <v>0</v>
      </c>
      <c r="R78" s="275">
        <f t="shared" si="110"/>
        <v>0</v>
      </c>
      <c r="S78" s="275">
        <f t="shared" si="110"/>
        <v>0</v>
      </c>
      <c r="T78" s="275">
        <f t="shared" si="110"/>
        <v>0</v>
      </c>
      <c r="U78" s="273">
        <f t="shared" si="110"/>
        <v>0</v>
      </c>
      <c r="V78" s="276">
        <f>SUM(Q78:U78)</f>
        <v>0</v>
      </c>
      <c r="W78" s="216">
        <f>X78+AD78</f>
        <v>0</v>
      </c>
      <c r="X78" s="273">
        <f t="shared" ref="X78:AC78" si="111">SUM(X75:X77)</f>
        <v>0</v>
      </c>
      <c r="Y78" s="274">
        <f t="shared" si="111"/>
        <v>0</v>
      </c>
      <c r="Z78" s="275">
        <f t="shared" si="111"/>
        <v>0</v>
      </c>
      <c r="AA78" s="275">
        <f t="shared" si="111"/>
        <v>0</v>
      </c>
      <c r="AB78" s="275">
        <f t="shared" si="111"/>
        <v>0</v>
      </c>
      <c r="AC78" s="273">
        <f t="shared" si="111"/>
        <v>0</v>
      </c>
      <c r="AD78" s="206">
        <f>SUM(Y78:AC78)</f>
        <v>0</v>
      </c>
      <c r="AE78" s="216">
        <f>AF78+AL78</f>
        <v>0</v>
      </c>
      <c r="AF78" s="273">
        <f t="shared" ref="AF78:AK78" si="112">SUM(AF75:AF77)</f>
        <v>0</v>
      </c>
      <c r="AG78" s="274">
        <f t="shared" si="112"/>
        <v>0</v>
      </c>
      <c r="AH78" s="275">
        <f t="shared" si="112"/>
        <v>0</v>
      </c>
      <c r="AI78" s="275">
        <f t="shared" si="112"/>
        <v>0</v>
      </c>
      <c r="AJ78" s="275">
        <f t="shared" si="112"/>
        <v>0</v>
      </c>
      <c r="AK78" s="273">
        <f t="shared" si="112"/>
        <v>0</v>
      </c>
      <c r="AL78" s="276">
        <f>SUM(AG78:AK78)</f>
        <v>0</v>
      </c>
      <c r="AM78" s="216">
        <f>AN78+AT78</f>
        <v>0</v>
      </c>
      <c r="AN78" s="273">
        <f t="shared" ref="AN78:AS78" si="113">SUM(AN75:AN77)</f>
        <v>0</v>
      </c>
      <c r="AO78" s="274">
        <f t="shared" si="113"/>
        <v>0</v>
      </c>
      <c r="AP78" s="275">
        <f t="shared" si="113"/>
        <v>0</v>
      </c>
      <c r="AQ78" s="275">
        <f t="shared" si="113"/>
        <v>0</v>
      </c>
      <c r="AR78" s="275">
        <f t="shared" si="113"/>
        <v>0</v>
      </c>
      <c r="AS78" s="273">
        <f t="shared" si="113"/>
        <v>0</v>
      </c>
      <c r="AT78" s="277">
        <f>SUM(AO78:AS78)</f>
        <v>0</v>
      </c>
      <c r="AU78" s="216">
        <f>AV78+BB78</f>
        <v>0</v>
      </c>
      <c r="AV78" s="273">
        <f t="shared" ref="AV78:BA78" si="114">SUM(AV75:AV77)</f>
        <v>0</v>
      </c>
      <c r="AW78" s="274">
        <f t="shared" si="114"/>
        <v>0</v>
      </c>
      <c r="AX78" s="275">
        <f t="shared" si="114"/>
        <v>0</v>
      </c>
      <c r="AY78" s="275">
        <f t="shared" si="114"/>
        <v>0</v>
      </c>
      <c r="AZ78" s="275">
        <f t="shared" si="114"/>
        <v>0</v>
      </c>
      <c r="BA78" s="273">
        <f t="shared" si="114"/>
        <v>0</v>
      </c>
      <c r="BB78" s="206">
        <f>SUM(AW78:BA78)</f>
        <v>0</v>
      </c>
      <c r="BC78" s="216">
        <f t="shared" ref="BC78:BR81" si="115">G78+W78+AM78</f>
        <v>0</v>
      </c>
      <c r="BD78" s="217">
        <f t="shared" si="115"/>
        <v>0</v>
      </c>
      <c r="BE78" s="217">
        <f t="shared" si="115"/>
        <v>0</v>
      </c>
      <c r="BF78" s="217">
        <f t="shared" si="115"/>
        <v>0</v>
      </c>
      <c r="BG78" s="217">
        <f t="shared" si="115"/>
        <v>0</v>
      </c>
      <c r="BH78" s="217">
        <f t="shared" si="115"/>
        <v>0</v>
      </c>
      <c r="BI78" s="218">
        <f t="shared" si="115"/>
        <v>0</v>
      </c>
      <c r="BJ78" s="206">
        <f t="shared" si="115"/>
        <v>0</v>
      </c>
      <c r="BK78" s="216">
        <f t="shared" si="115"/>
        <v>0</v>
      </c>
      <c r="BL78" s="217">
        <f t="shared" si="115"/>
        <v>0</v>
      </c>
      <c r="BM78" s="217">
        <f t="shared" si="115"/>
        <v>0</v>
      </c>
      <c r="BN78" s="217">
        <f t="shared" si="115"/>
        <v>0</v>
      </c>
      <c r="BO78" s="217">
        <f t="shared" si="115"/>
        <v>0</v>
      </c>
      <c r="BP78" s="217">
        <f t="shared" si="115"/>
        <v>0</v>
      </c>
      <c r="BQ78" s="218">
        <f t="shared" si="115"/>
        <v>0</v>
      </c>
      <c r="BR78" s="206">
        <f t="shared" si="115"/>
        <v>0</v>
      </c>
      <c r="BS78" s="69"/>
      <c r="BU78" s="1">
        <f t="shared" si="105"/>
        <v>0</v>
      </c>
      <c r="BV78" s="1">
        <f t="shared" si="106"/>
        <v>0</v>
      </c>
    </row>
    <row r="79" spans="1:77" ht="36" customHeight="1" x14ac:dyDescent="0.25">
      <c r="A79" s="316" t="s">
        <v>36</v>
      </c>
      <c r="B79" s="317" t="s">
        <v>146</v>
      </c>
      <c r="C79" s="317" t="s">
        <v>147</v>
      </c>
      <c r="D79" s="318" t="s">
        <v>107</v>
      </c>
      <c r="E79" s="319">
        <v>3000000000</v>
      </c>
      <c r="F79" s="347" t="s">
        <v>15</v>
      </c>
      <c r="G79" s="207">
        <f t="shared" si="107"/>
        <v>0</v>
      </c>
      <c r="H79" s="208"/>
      <c r="I79" s="436"/>
      <c r="J79" s="437"/>
      <c r="K79" s="437"/>
      <c r="L79" s="437"/>
      <c r="M79" s="438"/>
      <c r="N79" s="215">
        <f t="shared" si="109"/>
        <v>0</v>
      </c>
      <c r="O79" s="207">
        <f>P79+V79</f>
        <v>0</v>
      </c>
      <c r="P79" s="209"/>
      <c r="Q79" s="210"/>
      <c r="R79" s="211"/>
      <c r="S79" s="211"/>
      <c r="T79" s="211"/>
      <c r="U79" s="209"/>
      <c r="V79" s="278">
        <f>SUM(Q79:U79)</f>
        <v>0</v>
      </c>
      <c r="W79" s="207">
        <f>X79+AD79</f>
        <v>0</v>
      </c>
      <c r="X79" s="212"/>
      <c r="Y79" s="439"/>
      <c r="Z79" s="440"/>
      <c r="AA79" s="440"/>
      <c r="AB79" s="440"/>
      <c r="AC79" s="441"/>
      <c r="AD79" s="215">
        <f>SUM(Y79:AC79)</f>
        <v>0</v>
      </c>
      <c r="AE79" s="207">
        <f>AF79+AL79</f>
        <v>0</v>
      </c>
      <c r="AF79" s="212"/>
      <c r="AG79" s="439"/>
      <c r="AH79" s="440"/>
      <c r="AI79" s="440"/>
      <c r="AJ79" s="440"/>
      <c r="AK79" s="441"/>
      <c r="AL79" s="278">
        <f>SUM(AG79:AK79)</f>
        <v>0</v>
      </c>
      <c r="AM79" s="207">
        <f>AN79+AT79</f>
        <v>0</v>
      </c>
      <c r="AN79" s="212"/>
      <c r="AO79" s="210"/>
      <c r="AP79" s="211"/>
      <c r="AQ79" s="211"/>
      <c r="AR79" s="211"/>
      <c r="AS79" s="209"/>
      <c r="AT79" s="279">
        <f>SUM(AO79:AS79)</f>
        <v>0</v>
      </c>
      <c r="AU79" s="207">
        <f>AV79+BB79</f>
        <v>0</v>
      </c>
      <c r="AV79" s="212"/>
      <c r="AW79" s="442"/>
      <c r="AX79" s="437"/>
      <c r="AY79" s="437"/>
      <c r="AZ79" s="437"/>
      <c r="BA79" s="438"/>
      <c r="BB79" s="215">
        <f>SUM(AW79:BA79)</f>
        <v>0</v>
      </c>
      <c r="BC79" s="207">
        <f t="shared" si="115"/>
        <v>0</v>
      </c>
      <c r="BD79" s="213">
        <f t="shared" si="115"/>
        <v>0</v>
      </c>
      <c r="BE79" s="213">
        <f t="shared" si="115"/>
        <v>0</v>
      </c>
      <c r="BF79" s="213">
        <f t="shared" si="115"/>
        <v>0</v>
      </c>
      <c r="BG79" s="213">
        <f t="shared" si="115"/>
        <v>0</v>
      </c>
      <c r="BH79" s="213">
        <f t="shared" si="115"/>
        <v>0</v>
      </c>
      <c r="BI79" s="214">
        <f t="shared" si="115"/>
        <v>0</v>
      </c>
      <c r="BJ79" s="215">
        <f t="shared" si="115"/>
        <v>0</v>
      </c>
      <c r="BK79" s="207">
        <f t="shared" si="115"/>
        <v>0</v>
      </c>
      <c r="BL79" s="213">
        <f t="shared" si="115"/>
        <v>0</v>
      </c>
      <c r="BM79" s="213">
        <f t="shared" si="115"/>
        <v>0</v>
      </c>
      <c r="BN79" s="213">
        <f t="shared" si="115"/>
        <v>0</v>
      </c>
      <c r="BO79" s="213">
        <f t="shared" si="115"/>
        <v>0</v>
      </c>
      <c r="BP79" s="213">
        <f t="shared" si="115"/>
        <v>0</v>
      </c>
      <c r="BQ79" s="214">
        <f t="shared" si="115"/>
        <v>0</v>
      </c>
      <c r="BR79" s="215">
        <f t="shared" si="115"/>
        <v>0</v>
      </c>
      <c r="BS79" s="69"/>
      <c r="BU79" s="1">
        <f t="shared" si="105"/>
        <v>0</v>
      </c>
      <c r="BV79" s="1">
        <f t="shared" si="106"/>
        <v>0</v>
      </c>
    </row>
    <row r="80" spans="1:77" ht="36" customHeight="1" x14ac:dyDescent="0.25">
      <c r="A80" s="337" t="s">
        <v>36</v>
      </c>
      <c r="B80" s="329" t="s">
        <v>146</v>
      </c>
      <c r="C80" s="329" t="s">
        <v>147</v>
      </c>
      <c r="D80" s="322" t="s">
        <v>49</v>
      </c>
      <c r="E80" s="381" t="s">
        <v>199</v>
      </c>
      <c r="F80" s="343" t="s">
        <v>15</v>
      </c>
      <c r="G80" s="60">
        <f t="shared" si="107"/>
        <v>0</v>
      </c>
      <c r="H80" s="61"/>
      <c r="I80" s="416"/>
      <c r="J80" s="417"/>
      <c r="K80" s="417"/>
      <c r="L80" s="417"/>
      <c r="M80" s="433"/>
      <c r="N80" s="68">
        <f t="shared" si="109"/>
        <v>0</v>
      </c>
      <c r="O80" s="60">
        <f>P80+V80</f>
        <v>0</v>
      </c>
      <c r="P80" s="62"/>
      <c r="Q80" s="63"/>
      <c r="R80" s="64"/>
      <c r="S80" s="64"/>
      <c r="T80" s="64"/>
      <c r="U80" s="62"/>
      <c r="V80" s="269">
        <f>SUM(Q80:U80)</f>
        <v>0</v>
      </c>
      <c r="W80" s="60">
        <f>X80+AD80</f>
        <v>0</v>
      </c>
      <c r="X80" s="65"/>
      <c r="Y80" s="423"/>
      <c r="Z80" s="424"/>
      <c r="AA80" s="424"/>
      <c r="AB80" s="424"/>
      <c r="AC80" s="425"/>
      <c r="AD80" s="68">
        <f>SUM(Y80:AC80)</f>
        <v>0</v>
      </c>
      <c r="AE80" s="60">
        <f>AF80+AL80</f>
        <v>0</v>
      </c>
      <c r="AF80" s="65"/>
      <c r="AG80" s="423"/>
      <c r="AH80" s="424"/>
      <c r="AI80" s="424"/>
      <c r="AJ80" s="424"/>
      <c r="AK80" s="425"/>
      <c r="AL80" s="269">
        <f>SUM(AG80:AK80)</f>
        <v>0</v>
      </c>
      <c r="AM80" s="60">
        <f>AN80+AT80</f>
        <v>0</v>
      </c>
      <c r="AN80" s="65"/>
      <c r="AO80" s="63"/>
      <c r="AP80" s="64"/>
      <c r="AQ80" s="64"/>
      <c r="AR80" s="64"/>
      <c r="AS80" s="62"/>
      <c r="AT80" s="270">
        <f>SUM(AO80:AS80)</f>
        <v>0</v>
      </c>
      <c r="AU80" s="60">
        <f>AV80+BB80</f>
        <v>0</v>
      </c>
      <c r="AV80" s="65"/>
      <c r="AW80" s="432"/>
      <c r="AX80" s="417"/>
      <c r="AY80" s="417"/>
      <c r="AZ80" s="417"/>
      <c r="BA80" s="433"/>
      <c r="BB80" s="68">
        <f>SUM(AW80:BA80)</f>
        <v>0</v>
      </c>
      <c r="BC80" s="60">
        <f t="shared" si="115"/>
        <v>0</v>
      </c>
      <c r="BD80" s="66">
        <f t="shared" si="115"/>
        <v>0</v>
      </c>
      <c r="BE80" s="66">
        <f t="shared" si="115"/>
        <v>0</v>
      </c>
      <c r="BF80" s="66">
        <f t="shared" si="115"/>
        <v>0</v>
      </c>
      <c r="BG80" s="66">
        <f t="shared" si="115"/>
        <v>0</v>
      </c>
      <c r="BH80" s="66">
        <f t="shared" si="115"/>
        <v>0</v>
      </c>
      <c r="BI80" s="67">
        <f t="shared" si="115"/>
        <v>0</v>
      </c>
      <c r="BJ80" s="68">
        <f t="shared" si="115"/>
        <v>0</v>
      </c>
      <c r="BK80" s="60">
        <f t="shared" si="115"/>
        <v>0</v>
      </c>
      <c r="BL80" s="66">
        <f t="shared" si="115"/>
        <v>0</v>
      </c>
      <c r="BM80" s="66">
        <f t="shared" si="115"/>
        <v>0</v>
      </c>
      <c r="BN80" s="66">
        <f t="shared" si="115"/>
        <v>0</v>
      </c>
      <c r="BO80" s="66">
        <f t="shared" si="115"/>
        <v>0</v>
      </c>
      <c r="BP80" s="66">
        <f t="shared" si="115"/>
        <v>0</v>
      </c>
      <c r="BQ80" s="67">
        <f t="shared" si="115"/>
        <v>0</v>
      </c>
      <c r="BR80" s="68">
        <f t="shared" si="115"/>
        <v>0</v>
      </c>
      <c r="BS80" s="69"/>
      <c r="BU80" s="1">
        <f t="shared" si="105"/>
        <v>0</v>
      </c>
      <c r="BV80" s="1">
        <f t="shared" si="106"/>
        <v>0</v>
      </c>
    </row>
    <row r="81" spans="1:74" ht="36" customHeight="1" thickBot="1" x14ac:dyDescent="0.3">
      <c r="A81" s="325" t="s">
        <v>36</v>
      </c>
      <c r="B81" s="326" t="s">
        <v>146</v>
      </c>
      <c r="C81" s="326" t="s">
        <v>147</v>
      </c>
      <c r="D81" s="327" t="s">
        <v>83</v>
      </c>
      <c r="E81" s="339" t="s">
        <v>190</v>
      </c>
      <c r="F81" s="344" t="s">
        <v>15</v>
      </c>
      <c r="G81" s="197">
        <f t="shared" si="107"/>
        <v>0</v>
      </c>
      <c r="H81" s="198"/>
      <c r="I81" s="418"/>
      <c r="J81" s="419"/>
      <c r="K81" s="419"/>
      <c r="L81" s="419"/>
      <c r="M81" s="435"/>
      <c r="N81" s="205">
        <f t="shared" si="109"/>
        <v>0</v>
      </c>
      <c r="O81" s="197">
        <f>P81+V81</f>
        <v>0</v>
      </c>
      <c r="P81" s="199"/>
      <c r="Q81" s="200"/>
      <c r="R81" s="201"/>
      <c r="S81" s="201"/>
      <c r="T81" s="201"/>
      <c r="U81" s="199"/>
      <c r="V81" s="271">
        <f>SUM(Q81:U81)</f>
        <v>0</v>
      </c>
      <c r="W81" s="197">
        <f>X81+AD81</f>
        <v>0</v>
      </c>
      <c r="X81" s="202"/>
      <c r="Y81" s="426"/>
      <c r="Z81" s="427"/>
      <c r="AA81" s="427"/>
      <c r="AB81" s="427"/>
      <c r="AC81" s="428"/>
      <c r="AD81" s="205">
        <f>SUM(Y81:AC81)</f>
        <v>0</v>
      </c>
      <c r="AE81" s="197">
        <f>AF81+AL81</f>
        <v>0</v>
      </c>
      <c r="AF81" s="202"/>
      <c r="AG81" s="426"/>
      <c r="AH81" s="427"/>
      <c r="AI81" s="427"/>
      <c r="AJ81" s="427"/>
      <c r="AK81" s="428"/>
      <c r="AL81" s="271">
        <f>SUM(AG81:AK81)</f>
        <v>0</v>
      </c>
      <c r="AM81" s="197">
        <f>AN81+AT81</f>
        <v>0</v>
      </c>
      <c r="AN81" s="202"/>
      <c r="AO81" s="200"/>
      <c r="AP81" s="201"/>
      <c r="AQ81" s="201"/>
      <c r="AR81" s="201"/>
      <c r="AS81" s="199"/>
      <c r="AT81" s="272">
        <f>SUM(AO81:AS81)</f>
        <v>0</v>
      </c>
      <c r="AU81" s="197">
        <f>AV81+BB81</f>
        <v>0</v>
      </c>
      <c r="AV81" s="202"/>
      <c r="AW81" s="434"/>
      <c r="AX81" s="419"/>
      <c r="AY81" s="419"/>
      <c r="AZ81" s="419"/>
      <c r="BA81" s="435"/>
      <c r="BB81" s="205">
        <f>SUM(AW81:BA81)</f>
        <v>0</v>
      </c>
      <c r="BC81" s="197">
        <f t="shared" si="115"/>
        <v>0</v>
      </c>
      <c r="BD81" s="203">
        <f t="shared" si="115"/>
        <v>0</v>
      </c>
      <c r="BE81" s="203">
        <f t="shared" si="115"/>
        <v>0</v>
      </c>
      <c r="BF81" s="203">
        <f t="shared" si="115"/>
        <v>0</v>
      </c>
      <c r="BG81" s="203">
        <f t="shared" si="115"/>
        <v>0</v>
      </c>
      <c r="BH81" s="203">
        <f t="shared" si="115"/>
        <v>0</v>
      </c>
      <c r="BI81" s="204">
        <f t="shared" si="115"/>
        <v>0</v>
      </c>
      <c r="BJ81" s="205">
        <f t="shared" si="115"/>
        <v>0</v>
      </c>
      <c r="BK81" s="197">
        <f t="shared" si="115"/>
        <v>0</v>
      </c>
      <c r="BL81" s="203">
        <f t="shared" si="115"/>
        <v>0</v>
      </c>
      <c r="BM81" s="203">
        <f t="shared" si="115"/>
        <v>0</v>
      </c>
      <c r="BN81" s="203">
        <f t="shared" si="115"/>
        <v>0</v>
      </c>
      <c r="BO81" s="203">
        <f t="shared" si="115"/>
        <v>0</v>
      </c>
      <c r="BP81" s="203">
        <f t="shared" si="115"/>
        <v>0</v>
      </c>
      <c r="BQ81" s="204">
        <f t="shared" si="115"/>
        <v>0</v>
      </c>
      <c r="BR81" s="205">
        <f t="shared" si="115"/>
        <v>0</v>
      </c>
      <c r="BS81" s="69"/>
      <c r="BU81" s="1">
        <f t="shared" si="105"/>
        <v>0</v>
      </c>
      <c r="BV81" s="1">
        <f t="shared" si="106"/>
        <v>0</v>
      </c>
    </row>
    <row r="82" spans="1:74" ht="36" customHeight="1" thickBot="1" x14ac:dyDescent="0.3">
      <c r="A82" s="461"/>
      <c r="B82" s="462"/>
      <c r="C82" s="462"/>
      <c r="D82" s="462"/>
      <c r="E82" s="462"/>
      <c r="F82" s="463"/>
      <c r="G82" s="216">
        <f t="shared" si="107"/>
        <v>0</v>
      </c>
      <c r="H82" s="273">
        <f t="shared" ref="H82:M82" si="116">SUM(H79:H81)</f>
        <v>0</v>
      </c>
      <c r="I82" s="274">
        <f t="shared" si="116"/>
        <v>0</v>
      </c>
      <c r="J82" s="275">
        <f t="shared" si="116"/>
        <v>0</v>
      </c>
      <c r="K82" s="275">
        <f t="shared" si="116"/>
        <v>0</v>
      </c>
      <c r="L82" s="275">
        <f t="shared" si="116"/>
        <v>0</v>
      </c>
      <c r="M82" s="273">
        <f t="shared" si="116"/>
        <v>0</v>
      </c>
      <c r="N82" s="206">
        <f t="shared" si="109"/>
        <v>0</v>
      </c>
      <c r="O82" s="216">
        <f>P82+V82</f>
        <v>0</v>
      </c>
      <c r="P82" s="273">
        <f t="shared" ref="P82:U82" si="117">SUM(P79:P81)</f>
        <v>0</v>
      </c>
      <c r="Q82" s="274">
        <f t="shared" si="117"/>
        <v>0</v>
      </c>
      <c r="R82" s="275">
        <f t="shared" si="117"/>
        <v>0</v>
      </c>
      <c r="S82" s="275">
        <f t="shared" si="117"/>
        <v>0</v>
      </c>
      <c r="T82" s="275">
        <f t="shared" si="117"/>
        <v>0</v>
      </c>
      <c r="U82" s="273">
        <f t="shared" si="117"/>
        <v>0</v>
      </c>
      <c r="V82" s="276">
        <f>SUM(Q82:U82)</f>
        <v>0</v>
      </c>
      <c r="W82" s="216">
        <f>X82+AD82</f>
        <v>0</v>
      </c>
      <c r="X82" s="273">
        <f t="shared" ref="X82:AC82" si="118">SUM(X79:X81)</f>
        <v>0</v>
      </c>
      <c r="Y82" s="274">
        <f t="shared" si="118"/>
        <v>0</v>
      </c>
      <c r="Z82" s="275">
        <f t="shared" si="118"/>
        <v>0</v>
      </c>
      <c r="AA82" s="275">
        <f t="shared" si="118"/>
        <v>0</v>
      </c>
      <c r="AB82" s="275">
        <f t="shared" si="118"/>
        <v>0</v>
      </c>
      <c r="AC82" s="273">
        <f t="shared" si="118"/>
        <v>0</v>
      </c>
      <c r="AD82" s="206">
        <f>SUM(Y82:AC82)</f>
        <v>0</v>
      </c>
      <c r="AE82" s="216">
        <f>AF82+AL82</f>
        <v>0</v>
      </c>
      <c r="AF82" s="273">
        <f t="shared" ref="AF82:AK82" si="119">SUM(AF79:AF81)</f>
        <v>0</v>
      </c>
      <c r="AG82" s="274">
        <f t="shared" si="119"/>
        <v>0</v>
      </c>
      <c r="AH82" s="275">
        <f t="shared" si="119"/>
        <v>0</v>
      </c>
      <c r="AI82" s="275">
        <f t="shared" si="119"/>
        <v>0</v>
      </c>
      <c r="AJ82" s="275">
        <f t="shared" si="119"/>
        <v>0</v>
      </c>
      <c r="AK82" s="273">
        <f t="shared" si="119"/>
        <v>0</v>
      </c>
      <c r="AL82" s="276">
        <f>SUM(AG82:AK82)</f>
        <v>0</v>
      </c>
      <c r="AM82" s="216">
        <f>AN82+AT82</f>
        <v>0</v>
      </c>
      <c r="AN82" s="273">
        <f t="shared" ref="AN82:AS82" si="120">SUM(AN79:AN81)</f>
        <v>0</v>
      </c>
      <c r="AO82" s="274">
        <f t="shared" si="120"/>
        <v>0</v>
      </c>
      <c r="AP82" s="275">
        <f t="shared" si="120"/>
        <v>0</v>
      </c>
      <c r="AQ82" s="275">
        <f t="shared" si="120"/>
        <v>0</v>
      </c>
      <c r="AR82" s="275">
        <f t="shared" si="120"/>
        <v>0</v>
      </c>
      <c r="AS82" s="273">
        <f t="shared" si="120"/>
        <v>0</v>
      </c>
      <c r="AT82" s="277">
        <f>SUM(AO82:AS82)</f>
        <v>0</v>
      </c>
      <c r="AU82" s="216">
        <f>AV82+BB82</f>
        <v>0</v>
      </c>
      <c r="AV82" s="273">
        <f t="shared" ref="AV82:BA82" si="121">SUM(AV79:AV81)</f>
        <v>0</v>
      </c>
      <c r="AW82" s="274">
        <f t="shared" si="121"/>
        <v>0</v>
      </c>
      <c r="AX82" s="275">
        <f t="shared" si="121"/>
        <v>0</v>
      </c>
      <c r="AY82" s="275">
        <f t="shared" si="121"/>
        <v>0</v>
      </c>
      <c r="AZ82" s="275">
        <f t="shared" si="121"/>
        <v>0</v>
      </c>
      <c r="BA82" s="273">
        <f t="shared" si="121"/>
        <v>0</v>
      </c>
      <c r="BB82" s="206">
        <f>SUM(AW82:BA82)</f>
        <v>0</v>
      </c>
      <c r="BC82" s="216">
        <f t="shared" ref="BC82:BC102" si="122">G82+W82+AM82</f>
        <v>0</v>
      </c>
      <c r="BD82" s="217">
        <f t="shared" ref="BD82:BD102" si="123">H82+X82+AN82</f>
        <v>0</v>
      </c>
      <c r="BE82" s="217">
        <f t="shared" ref="BE82:BE102" si="124">I82+Y82+AO82</f>
        <v>0</v>
      </c>
      <c r="BF82" s="217">
        <f t="shared" ref="BF82:BF102" si="125">J82+Z82+AP82</f>
        <v>0</v>
      </c>
      <c r="BG82" s="217">
        <f t="shared" ref="BG82:BG102" si="126">K82+AA82+AQ82</f>
        <v>0</v>
      </c>
      <c r="BH82" s="217">
        <f t="shared" ref="BH82:BH102" si="127">L82+AB82+AR82</f>
        <v>0</v>
      </c>
      <c r="BI82" s="218">
        <f t="shared" ref="BI82:BI102" si="128">M82+AC82+AS82</f>
        <v>0</v>
      </c>
      <c r="BJ82" s="206">
        <f t="shared" ref="BJ82:BJ102" si="129">N82+AD82+AT82</f>
        <v>0</v>
      </c>
      <c r="BK82" s="216">
        <f t="shared" ref="BK82:BK102" si="130">O82+AE82+AU82</f>
        <v>0</v>
      </c>
      <c r="BL82" s="217">
        <f t="shared" ref="BL82:BL102" si="131">P82+AF82+AV82</f>
        <v>0</v>
      </c>
      <c r="BM82" s="217">
        <f t="shared" ref="BM82:BM102" si="132">Q82+AG82+AW82</f>
        <v>0</v>
      </c>
      <c r="BN82" s="217">
        <f t="shared" ref="BN82:BN102" si="133">R82+AH82+AX82</f>
        <v>0</v>
      </c>
      <c r="BO82" s="217">
        <f t="shared" ref="BO82:BO102" si="134">S82+AI82+AY82</f>
        <v>0</v>
      </c>
      <c r="BP82" s="217">
        <f t="shared" ref="BP82:BP102" si="135">T82+AJ82+AZ82</f>
        <v>0</v>
      </c>
      <c r="BQ82" s="218">
        <f t="shared" ref="BQ82:BQ102" si="136">U82+AK82+BA82</f>
        <v>0</v>
      </c>
      <c r="BR82" s="206">
        <f t="shared" ref="BR82:BR102" si="137">V82+AL82+BB82</f>
        <v>0</v>
      </c>
      <c r="BS82" s="69"/>
      <c r="BU82" s="1">
        <f t="shared" ref="BU82:BU101" si="138">BC82+BK82</f>
        <v>0</v>
      </c>
      <c r="BV82" s="1"/>
    </row>
    <row r="83" spans="1:74" ht="36" customHeight="1" thickBot="1" x14ac:dyDescent="0.3">
      <c r="A83" s="464" t="s">
        <v>152</v>
      </c>
      <c r="B83" s="465"/>
      <c r="C83" s="465"/>
      <c r="D83" s="465"/>
      <c r="E83" s="465"/>
      <c r="F83" s="466"/>
      <c r="G83" s="219">
        <f t="shared" si="107"/>
        <v>28</v>
      </c>
      <c r="H83" s="280">
        <f t="shared" ref="H83:M83" si="139">SUM(H82,H78,H74,H70,H65,H61,H56,H50,H44,H39,H34,H28,H22)</f>
        <v>18</v>
      </c>
      <c r="I83" s="219">
        <f t="shared" si="139"/>
        <v>5</v>
      </c>
      <c r="J83" s="281">
        <f t="shared" si="139"/>
        <v>4</v>
      </c>
      <c r="K83" s="281">
        <f t="shared" si="139"/>
        <v>0</v>
      </c>
      <c r="L83" s="281">
        <f t="shared" si="139"/>
        <v>1</v>
      </c>
      <c r="M83" s="280">
        <f t="shared" si="139"/>
        <v>0</v>
      </c>
      <c r="N83" s="222">
        <f t="shared" si="109"/>
        <v>10</v>
      </c>
      <c r="O83" s="219">
        <f t="shared" ref="O83:O102" si="140">P83+V83</f>
        <v>31</v>
      </c>
      <c r="P83" s="280">
        <f t="shared" ref="P83:U83" si="141">SUM(P82,P78,P74,P70,P65,P61,P56,P50,P44,P39,P34,P28,P22)</f>
        <v>20</v>
      </c>
      <c r="Q83" s="219">
        <f t="shared" si="141"/>
        <v>8</v>
      </c>
      <c r="R83" s="281">
        <f t="shared" si="141"/>
        <v>2</v>
      </c>
      <c r="S83" s="281">
        <f t="shared" si="141"/>
        <v>1</v>
      </c>
      <c r="T83" s="281">
        <f t="shared" si="141"/>
        <v>0</v>
      </c>
      <c r="U83" s="280">
        <f t="shared" si="141"/>
        <v>0</v>
      </c>
      <c r="V83" s="282">
        <f t="shared" ref="V83:V102" si="142">SUM(Q83:U83)</f>
        <v>11</v>
      </c>
      <c r="W83" s="219">
        <f t="shared" ref="W83:W102" si="143">X83+AD83</f>
        <v>12</v>
      </c>
      <c r="X83" s="280">
        <f t="shared" ref="X83:AC83" si="144">SUM(X82,X78,X74,X70,X65,X61,X56,X50,X44,X39,X34,X28,X22)</f>
        <v>6</v>
      </c>
      <c r="Y83" s="219">
        <f t="shared" si="144"/>
        <v>5</v>
      </c>
      <c r="Z83" s="281">
        <f t="shared" si="144"/>
        <v>1</v>
      </c>
      <c r="AA83" s="281">
        <f t="shared" si="144"/>
        <v>0</v>
      </c>
      <c r="AB83" s="281">
        <f t="shared" si="144"/>
        <v>0</v>
      </c>
      <c r="AC83" s="280">
        <f t="shared" si="144"/>
        <v>0</v>
      </c>
      <c r="AD83" s="222">
        <f t="shared" ref="AD83:AD102" si="145">SUM(Y83:AC83)</f>
        <v>6</v>
      </c>
      <c r="AE83" s="219">
        <f t="shared" ref="AE83:AE102" si="146">AF83+AL83</f>
        <v>21</v>
      </c>
      <c r="AF83" s="280">
        <f t="shared" ref="AF83:AK83" si="147">SUM(AF82,AF78,AF74,AF70,AF65,AF61,AF56,AF50,AF44,AF39,AF34,AF28,AF22)</f>
        <v>20</v>
      </c>
      <c r="AG83" s="219">
        <f t="shared" si="147"/>
        <v>1</v>
      </c>
      <c r="AH83" s="281">
        <f t="shared" si="147"/>
        <v>0</v>
      </c>
      <c r="AI83" s="281">
        <f t="shared" si="147"/>
        <v>0</v>
      </c>
      <c r="AJ83" s="281">
        <f t="shared" si="147"/>
        <v>0</v>
      </c>
      <c r="AK83" s="280">
        <f t="shared" si="147"/>
        <v>0</v>
      </c>
      <c r="AL83" s="282">
        <f t="shared" ref="AL83:AL102" si="148">SUM(AG83:AK83)</f>
        <v>1</v>
      </c>
      <c r="AM83" s="219">
        <f t="shared" ref="AM83:AM102" si="149">AN83+AT83</f>
        <v>12</v>
      </c>
      <c r="AN83" s="280">
        <f t="shared" ref="AN83:AS83" si="150">SUM(AN82,AN78,AN74,AN70,AN65,AN61,AN56,AN50,AN44,AN39,AN34,AN28,AN22)</f>
        <v>6</v>
      </c>
      <c r="AO83" s="219">
        <f t="shared" si="150"/>
        <v>2</v>
      </c>
      <c r="AP83" s="281">
        <f t="shared" si="150"/>
        <v>2</v>
      </c>
      <c r="AQ83" s="281">
        <f t="shared" si="150"/>
        <v>0</v>
      </c>
      <c r="AR83" s="281">
        <f t="shared" si="150"/>
        <v>2</v>
      </c>
      <c r="AS83" s="280">
        <f t="shared" si="150"/>
        <v>0</v>
      </c>
      <c r="AT83" s="283">
        <f t="shared" ref="AT83:AT102" si="151">SUM(AO83:AS83)</f>
        <v>6</v>
      </c>
      <c r="AU83" s="219">
        <f t="shared" ref="AU83:AU102" si="152">AV83+BB83</f>
        <v>24</v>
      </c>
      <c r="AV83" s="280">
        <f t="shared" ref="AV83:BA83" si="153">SUM(AV82,AV78,AV74,AV70,AV65,AV61,AV56,AV50,AV44,AV39,AV34,AV28,AV22)</f>
        <v>19</v>
      </c>
      <c r="AW83" s="219">
        <f t="shared" si="153"/>
        <v>2</v>
      </c>
      <c r="AX83" s="281">
        <f t="shared" si="153"/>
        <v>1</v>
      </c>
      <c r="AY83" s="281">
        <f t="shared" si="153"/>
        <v>2</v>
      </c>
      <c r="AZ83" s="281">
        <f t="shared" si="153"/>
        <v>0</v>
      </c>
      <c r="BA83" s="280">
        <f t="shared" si="153"/>
        <v>0</v>
      </c>
      <c r="BB83" s="222">
        <f t="shared" ref="BB83:BB102" si="154">SUM(AW83:BA83)</f>
        <v>5</v>
      </c>
      <c r="BC83" s="219">
        <f t="shared" si="122"/>
        <v>52</v>
      </c>
      <c r="BD83" s="220">
        <f t="shared" si="123"/>
        <v>30</v>
      </c>
      <c r="BE83" s="220">
        <f t="shared" si="124"/>
        <v>12</v>
      </c>
      <c r="BF83" s="220">
        <f t="shared" si="125"/>
        <v>7</v>
      </c>
      <c r="BG83" s="220">
        <f>K83+AA83+AQ83</f>
        <v>0</v>
      </c>
      <c r="BH83" s="220">
        <f t="shared" si="127"/>
        <v>3</v>
      </c>
      <c r="BI83" s="221">
        <f t="shared" si="128"/>
        <v>0</v>
      </c>
      <c r="BJ83" s="222">
        <f>N83+AD83+AT83</f>
        <v>22</v>
      </c>
      <c r="BK83" s="219">
        <f t="shared" si="130"/>
        <v>76</v>
      </c>
      <c r="BL83" s="220">
        <f t="shared" si="131"/>
        <v>59</v>
      </c>
      <c r="BM83" s="220">
        <f t="shared" si="132"/>
        <v>11</v>
      </c>
      <c r="BN83" s="220">
        <f t="shared" si="133"/>
        <v>3</v>
      </c>
      <c r="BO83" s="220">
        <f t="shared" si="134"/>
        <v>3</v>
      </c>
      <c r="BP83" s="220">
        <f t="shared" si="135"/>
        <v>0</v>
      </c>
      <c r="BQ83" s="221">
        <f t="shared" si="136"/>
        <v>0</v>
      </c>
      <c r="BR83" s="222">
        <f t="shared" si="137"/>
        <v>17</v>
      </c>
      <c r="BS83" s="69"/>
      <c r="BU83" s="1">
        <f t="shared" si="138"/>
        <v>128</v>
      </c>
      <c r="BV83" s="1"/>
    </row>
    <row r="84" spans="1:74" ht="36" customHeight="1" thickBot="1" x14ac:dyDescent="0.3">
      <c r="A84" s="353" t="s">
        <v>36</v>
      </c>
      <c r="B84" s="354" t="s">
        <v>51</v>
      </c>
      <c r="C84" s="354" t="s">
        <v>153</v>
      </c>
      <c r="D84" s="355" t="s">
        <v>89</v>
      </c>
      <c r="E84" s="356" t="s">
        <v>88</v>
      </c>
      <c r="F84" s="357" t="s">
        <v>15</v>
      </c>
      <c r="G84" s="60">
        <f t="shared" ref="G84:G102" si="155">H84+N84</f>
        <v>0</v>
      </c>
      <c r="H84" s="61"/>
      <c r="I84" s="416"/>
      <c r="J84" s="417"/>
      <c r="K84" s="417"/>
      <c r="L84" s="417"/>
      <c r="M84" s="433"/>
      <c r="N84" s="68">
        <f t="shared" ref="N84:N102" si="156">SUM(I84:M84)</f>
        <v>0</v>
      </c>
      <c r="O84" s="60">
        <f t="shared" si="140"/>
        <v>0</v>
      </c>
      <c r="P84" s="62"/>
      <c r="Q84" s="63"/>
      <c r="R84" s="64"/>
      <c r="S84" s="64"/>
      <c r="T84" s="64"/>
      <c r="U84" s="62"/>
      <c r="V84" s="269">
        <f t="shared" si="142"/>
        <v>0</v>
      </c>
      <c r="W84" s="60">
        <f t="shared" si="143"/>
        <v>0</v>
      </c>
      <c r="X84" s="65"/>
      <c r="Y84" s="423"/>
      <c r="Z84" s="424"/>
      <c r="AA84" s="424"/>
      <c r="AB84" s="424"/>
      <c r="AC84" s="425"/>
      <c r="AD84" s="68">
        <f t="shared" si="145"/>
        <v>0</v>
      </c>
      <c r="AE84" s="60">
        <f t="shared" si="146"/>
        <v>0</v>
      </c>
      <c r="AF84" s="65"/>
      <c r="AG84" s="423"/>
      <c r="AH84" s="424"/>
      <c r="AI84" s="424"/>
      <c r="AJ84" s="424"/>
      <c r="AK84" s="425"/>
      <c r="AL84" s="269">
        <f t="shared" si="148"/>
        <v>0</v>
      </c>
      <c r="AM84" s="60">
        <f t="shared" si="149"/>
        <v>0</v>
      </c>
      <c r="AN84" s="65"/>
      <c r="AO84" s="63"/>
      <c r="AP84" s="64"/>
      <c r="AQ84" s="64"/>
      <c r="AR84" s="64"/>
      <c r="AS84" s="62"/>
      <c r="AT84" s="270">
        <f t="shared" si="151"/>
        <v>0</v>
      </c>
      <c r="AU84" s="60">
        <f t="shared" si="152"/>
        <v>0</v>
      </c>
      <c r="AV84" s="65"/>
      <c r="AW84" s="432"/>
      <c r="AX84" s="417"/>
      <c r="AY84" s="417"/>
      <c r="AZ84" s="417"/>
      <c r="BA84" s="433"/>
      <c r="BB84" s="68">
        <f t="shared" si="154"/>
        <v>0</v>
      </c>
      <c r="BC84" s="60">
        <f t="shared" si="122"/>
        <v>0</v>
      </c>
      <c r="BD84" s="66">
        <f t="shared" si="123"/>
        <v>0</v>
      </c>
      <c r="BE84" s="66">
        <f t="shared" si="124"/>
        <v>0</v>
      </c>
      <c r="BF84" s="66">
        <f t="shared" si="125"/>
        <v>0</v>
      </c>
      <c r="BG84" s="66">
        <f t="shared" si="126"/>
        <v>0</v>
      </c>
      <c r="BH84" s="66">
        <f t="shared" si="127"/>
        <v>0</v>
      </c>
      <c r="BI84" s="67">
        <f t="shared" si="128"/>
        <v>0</v>
      </c>
      <c r="BJ84" s="68">
        <f t="shared" si="129"/>
        <v>0</v>
      </c>
      <c r="BK84" s="60">
        <f t="shared" si="130"/>
        <v>0</v>
      </c>
      <c r="BL84" s="66">
        <f t="shared" si="131"/>
        <v>0</v>
      </c>
      <c r="BM84" s="66">
        <f t="shared" si="132"/>
        <v>0</v>
      </c>
      <c r="BN84" s="66">
        <f t="shared" si="133"/>
        <v>0</v>
      </c>
      <c r="BO84" s="66">
        <f t="shared" si="134"/>
        <v>0</v>
      </c>
      <c r="BP84" s="66">
        <f t="shared" si="135"/>
        <v>0</v>
      </c>
      <c r="BQ84" s="67">
        <f t="shared" si="136"/>
        <v>0</v>
      </c>
      <c r="BR84" s="68">
        <f t="shared" si="137"/>
        <v>0</v>
      </c>
      <c r="BS84" s="69"/>
      <c r="BU84" s="1">
        <f t="shared" si="138"/>
        <v>0</v>
      </c>
      <c r="BV84" s="1"/>
    </row>
    <row r="85" spans="1:74" ht="36" customHeight="1" thickBot="1" x14ac:dyDescent="0.3">
      <c r="A85" s="353" t="s">
        <v>36</v>
      </c>
      <c r="B85" s="354" t="s">
        <v>52</v>
      </c>
      <c r="C85" s="354" t="s">
        <v>98</v>
      </c>
      <c r="D85" s="355" t="s">
        <v>89</v>
      </c>
      <c r="E85" s="356" t="s">
        <v>88</v>
      </c>
      <c r="F85" s="357" t="s">
        <v>15</v>
      </c>
      <c r="G85" s="60">
        <f t="shared" si="155"/>
        <v>0</v>
      </c>
      <c r="H85" s="61"/>
      <c r="I85" s="416"/>
      <c r="J85" s="417"/>
      <c r="K85" s="417"/>
      <c r="L85" s="417"/>
      <c r="M85" s="433"/>
      <c r="N85" s="68">
        <f t="shared" si="156"/>
        <v>0</v>
      </c>
      <c r="O85" s="60">
        <f t="shared" si="140"/>
        <v>0</v>
      </c>
      <c r="P85" s="62"/>
      <c r="Q85" s="63"/>
      <c r="R85" s="64"/>
      <c r="S85" s="64"/>
      <c r="T85" s="64"/>
      <c r="U85" s="62"/>
      <c r="V85" s="269">
        <f t="shared" si="142"/>
        <v>0</v>
      </c>
      <c r="W85" s="60">
        <f t="shared" si="143"/>
        <v>0</v>
      </c>
      <c r="X85" s="65"/>
      <c r="Y85" s="423"/>
      <c r="Z85" s="424"/>
      <c r="AA85" s="424"/>
      <c r="AB85" s="424"/>
      <c r="AC85" s="425"/>
      <c r="AD85" s="68">
        <f t="shared" si="145"/>
        <v>0</v>
      </c>
      <c r="AE85" s="60">
        <f t="shared" si="146"/>
        <v>0</v>
      </c>
      <c r="AF85" s="65"/>
      <c r="AG85" s="423"/>
      <c r="AH85" s="424"/>
      <c r="AI85" s="424"/>
      <c r="AJ85" s="424"/>
      <c r="AK85" s="425"/>
      <c r="AL85" s="269">
        <f t="shared" si="148"/>
        <v>0</v>
      </c>
      <c r="AM85" s="60">
        <f t="shared" si="149"/>
        <v>0</v>
      </c>
      <c r="AN85" s="65"/>
      <c r="AO85" s="63"/>
      <c r="AP85" s="64"/>
      <c r="AQ85" s="64"/>
      <c r="AR85" s="64"/>
      <c r="AS85" s="62"/>
      <c r="AT85" s="270">
        <f t="shared" si="151"/>
        <v>0</v>
      </c>
      <c r="AU85" s="60">
        <f t="shared" si="152"/>
        <v>0</v>
      </c>
      <c r="AV85" s="65"/>
      <c r="AW85" s="432"/>
      <c r="AX85" s="417"/>
      <c r="AY85" s="417"/>
      <c r="AZ85" s="417"/>
      <c r="BA85" s="433"/>
      <c r="BB85" s="68">
        <f t="shared" si="154"/>
        <v>0</v>
      </c>
      <c r="BC85" s="60">
        <f t="shared" si="122"/>
        <v>0</v>
      </c>
      <c r="BD85" s="66">
        <f t="shared" si="123"/>
        <v>0</v>
      </c>
      <c r="BE85" s="66">
        <f t="shared" si="124"/>
        <v>0</v>
      </c>
      <c r="BF85" s="66">
        <f t="shared" si="125"/>
        <v>0</v>
      </c>
      <c r="BG85" s="66">
        <f t="shared" si="126"/>
        <v>0</v>
      </c>
      <c r="BH85" s="66">
        <f t="shared" si="127"/>
        <v>0</v>
      </c>
      <c r="BI85" s="67">
        <f t="shared" si="128"/>
        <v>0</v>
      </c>
      <c r="BJ85" s="68">
        <f t="shared" si="129"/>
        <v>0</v>
      </c>
      <c r="BK85" s="60">
        <f t="shared" si="130"/>
        <v>0</v>
      </c>
      <c r="BL85" s="66">
        <f t="shared" si="131"/>
        <v>0</v>
      </c>
      <c r="BM85" s="66">
        <f t="shared" si="132"/>
        <v>0</v>
      </c>
      <c r="BN85" s="66">
        <f t="shared" si="133"/>
        <v>0</v>
      </c>
      <c r="BO85" s="66">
        <f t="shared" si="134"/>
        <v>0</v>
      </c>
      <c r="BP85" s="66">
        <f t="shared" si="135"/>
        <v>0</v>
      </c>
      <c r="BQ85" s="67">
        <f t="shared" si="136"/>
        <v>0</v>
      </c>
      <c r="BR85" s="68">
        <f t="shared" si="137"/>
        <v>0</v>
      </c>
      <c r="BS85" s="69"/>
      <c r="BU85" s="1">
        <f t="shared" si="138"/>
        <v>0</v>
      </c>
      <c r="BV85" s="1"/>
    </row>
    <row r="86" spans="1:74" ht="36" customHeight="1" thickBot="1" x14ac:dyDescent="0.3">
      <c r="A86" s="353" t="s">
        <v>36</v>
      </c>
      <c r="B86" s="354" t="s">
        <v>53</v>
      </c>
      <c r="C86" s="354" t="s">
        <v>91</v>
      </c>
      <c r="D86" s="355" t="s">
        <v>89</v>
      </c>
      <c r="E86" s="356" t="s">
        <v>88</v>
      </c>
      <c r="F86" s="357" t="s">
        <v>15</v>
      </c>
      <c r="G86" s="60">
        <f t="shared" si="155"/>
        <v>0</v>
      </c>
      <c r="H86" s="61"/>
      <c r="I86" s="416"/>
      <c r="J86" s="417"/>
      <c r="K86" s="417"/>
      <c r="L86" s="417"/>
      <c r="M86" s="433"/>
      <c r="N86" s="68">
        <f t="shared" si="156"/>
        <v>0</v>
      </c>
      <c r="O86" s="60">
        <f t="shared" si="140"/>
        <v>0</v>
      </c>
      <c r="P86" s="62"/>
      <c r="Q86" s="63"/>
      <c r="R86" s="64"/>
      <c r="S86" s="64"/>
      <c r="T86" s="64"/>
      <c r="U86" s="62"/>
      <c r="V86" s="269">
        <f t="shared" si="142"/>
        <v>0</v>
      </c>
      <c r="W86" s="60">
        <f t="shared" si="143"/>
        <v>0</v>
      </c>
      <c r="X86" s="65"/>
      <c r="Y86" s="423"/>
      <c r="Z86" s="424"/>
      <c r="AA86" s="424"/>
      <c r="AB86" s="424"/>
      <c r="AC86" s="425"/>
      <c r="AD86" s="68">
        <f t="shared" si="145"/>
        <v>0</v>
      </c>
      <c r="AE86" s="60">
        <f t="shared" si="146"/>
        <v>0</v>
      </c>
      <c r="AF86" s="65"/>
      <c r="AG86" s="423"/>
      <c r="AH86" s="424"/>
      <c r="AI86" s="424"/>
      <c r="AJ86" s="424"/>
      <c r="AK86" s="425"/>
      <c r="AL86" s="269">
        <f t="shared" si="148"/>
        <v>0</v>
      </c>
      <c r="AM86" s="60">
        <f t="shared" si="149"/>
        <v>0</v>
      </c>
      <c r="AN86" s="65"/>
      <c r="AO86" s="63"/>
      <c r="AP86" s="64"/>
      <c r="AQ86" s="64"/>
      <c r="AR86" s="64"/>
      <c r="AS86" s="62"/>
      <c r="AT86" s="270">
        <f t="shared" si="151"/>
        <v>0</v>
      </c>
      <c r="AU86" s="60">
        <f t="shared" si="152"/>
        <v>0</v>
      </c>
      <c r="AV86" s="65"/>
      <c r="AW86" s="432"/>
      <c r="AX86" s="417"/>
      <c r="AY86" s="417"/>
      <c r="AZ86" s="417"/>
      <c r="BA86" s="433"/>
      <c r="BB86" s="68">
        <f t="shared" si="154"/>
        <v>0</v>
      </c>
      <c r="BC86" s="60">
        <f t="shared" si="122"/>
        <v>0</v>
      </c>
      <c r="BD86" s="66">
        <f t="shared" si="123"/>
        <v>0</v>
      </c>
      <c r="BE86" s="66">
        <f t="shared" si="124"/>
        <v>0</v>
      </c>
      <c r="BF86" s="66">
        <f t="shared" si="125"/>
        <v>0</v>
      </c>
      <c r="BG86" s="66">
        <f t="shared" si="126"/>
        <v>0</v>
      </c>
      <c r="BH86" s="66">
        <f t="shared" si="127"/>
        <v>0</v>
      </c>
      <c r="BI86" s="67">
        <f t="shared" si="128"/>
        <v>0</v>
      </c>
      <c r="BJ86" s="68">
        <f t="shared" si="129"/>
        <v>0</v>
      </c>
      <c r="BK86" s="60">
        <f t="shared" si="130"/>
        <v>0</v>
      </c>
      <c r="BL86" s="66">
        <f t="shared" si="131"/>
        <v>0</v>
      </c>
      <c r="BM86" s="66">
        <f t="shared" si="132"/>
        <v>0</v>
      </c>
      <c r="BN86" s="66">
        <f t="shared" si="133"/>
        <v>0</v>
      </c>
      <c r="BO86" s="66">
        <f t="shared" si="134"/>
        <v>0</v>
      </c>
      <c r="BP86" s="66">
        <f t="shared" si="135"/>
        <v>0</v>
      </c>
      <c r="BQ86" s="67">
        <f t="shared" si="136"/>
        <v>0</v>
      </c>
      <c r="BR86" s="68">
        <f t="shared" si="137"/>
        <v>0</v>
      </c>
      <c r="BS86" s="69"/>
      <c r="BU86" s="1">
        <f t="shared" si="138"/>
        <v>0</v>
      </c>
      <c r="BV86" s="1"/>
    </row>
    <row r="87" spans="1:74" ht="36" customHeight="1" thickBot="1" x14ac:dyDescent="0.3">
      <c r="A87" s="353" t="s">
        <v>36</v>
      </c>
      <c r="B87" s="354" t="s">
        <v>54</v>
      </c>
      <c r="C87" s="354" t="s">
        <v>154</v>
      </c>
      <c r="D87" s="355" t="s">
        <v>89</v>
      </c>
      <c r="E87" s="356" t="s">
        <v>88</v>
      </c>
      <c r="F87" s="357" t="s">
        <v>15</v>
      </c>
      <c r="G87" s="60">
        <f t="shared" si="155"/>
        <v>0</v>
      </c>
      <c r="H87" s="61"/>
      <c r="I87" s="416"/>
      <c r="J87" s="417"/>
      <c r="K87" s="417"/>
      <c r="L87" s="417"/>
      <c r="M87" s="433"/>
      <c r="N87" s="68">
        <f t="shared" si="156"/>
        <v>0</v>
      </c>
      <c r="O87" s="60">
        <f t="shared" si="140"/>
        <v>0</v>
      </c>
      <c r="P87" s="62"/>
      <c r="Q87" s="63"/>
      <c r="R87" s="64"/>
      <c r="S87" s="64"/>
      <c r="T87" s="64"/>
      <c r="U87" s="62"/>
      <c r="V87" s="269">
        <f t="shared" si="142"/>
        <v>0</v>
      </c>
      <c r="W87" s="60">
        <f t="shared" si="143"/>
        <v>0</v>
      </c>
      <c r="X87" s="65"/>
      <c r="Y87" s="423"/>
      <c r="Z87" s="424"/>
      <c r="AA87" s="424"/>
      <c r="AB87" s="424"/>
      <c r="AC87" s="425"/>
      <c r="AD87" s="68">
        <f t="shared" si="145"/>
        <v>0</v>
      </c>
      <c r="AE87" s="60">
        <f t="shared" si="146"/>
        <v>0</v>
      </c>
      <c r="AF87" s="65"/>
      <c r="AG87" s="423"/>
      <c r="AH87" s="424"/>
      <c r="AI87" s="424"/>
      <c r="AJ87" s="424"/>
      <c r="AK87" s="425"/>
      <c r="AL87" s="269">
        <f t="shared" si="148"/>
        <v>0</v>
      </c>
      <c r="AM87" s="60">
        <f t="shared" si="149"/>
        <v>0</v>
      </c>
      <c r="AN87" s="65"/>
      <c r="AO87" s="63"/>
      <c r="AP87" s="64"/>
      <c r="AQ87" s="64"/>
      <c r="AR87" s="64"/>
      <c r="AS87" s="62"/>
      <c r="AT87" s="270">
        <f t="shared" si="151"/>
        <v>0</v>
      </c>
      <c r="AU87" s="60">
        <f t="shared" si="152"/>
        <v>0</v>
      </c>
      <c r="AV87" s="65"/>
      <c r="AW87" s="432"/>
      <c r="AX87" s="417"/>
      <c r="AY87" s="417"/>
      <c r="AZ87" s="417"/>
      <c r="BA87" s="433"/>
      <c r="BB87" s="68">
        <f t="shared" si="154"/>
        <v>0</v>
      </c>
      <c r="BC87" s="60">
        <f t="shared" si="122"/>
        <v>0</v>
      </c>
      <c r="BD87" s="66">
        <f t="shared" si="123"/>
        <v>0</v>
      </c>
      <c r="BE87" s="66">
        <f t="shared" si="124"/>
        <v>0</v>
      </c>
      <c r="BF87" s="66">
        <f t="shared" si="125"/>
        <v>0</v>
      </c>
      <c r="BG87" s="66">
        <f t="shared" si="126"/>
        <v>0</v>
      </c>
      <c r="BH87" s="66">
        <f t="shared" si="127"/>
        <v>0</v>
      </c>
      <c r="BI87" s="67">
        <f t="shared" si="128"/>
        <v>0</v>
      </c>
      <c r="BJ87" s="68">
        <f t="shared" si="129"/>
        <v>0</v>
      </c>
      <c r="BK87" s="60">
        <f t="shared" si="130"/>
        <v>0</v>
      </c>
      <c r="BL87" s="66">
        <f t="shared" si="131"/>
        <v>0</v>
      </c>
      <c r="BM87" s="66">
        <f t="shared" si="132"/>
        <v>0</v>
      </c>
      <c r="BN87" s="66">
        <f t="shared" si="133"/>
        <v>0</v>
      </c>
      <c r="BO87" s="66">
        <f t="shared" si="134"/>
        <v>0</v>
      </c>
      <c r="BP87" s="66">
        <f t="shared" si="135"/>
        <v>0</v>
      </c>
      <c r="BQ87" s="67">
        <f t="shared" si="136"/>
        <v>0</v>
      </c>
      <c r="BR87" s="68">
        <f t="shared" si="137"/>
        <v>0</v>
      </c>
      <c r="BS87" s="69"/>
      <c r="BU87" s="1">
        <f t="shared" si="138"/>
        <v>0</v>
      </c>
      <c r="BV87" s="1"/>
    </row>
    <row r="88" spans="1:74" ht="36" customHeight="1" thickBot="1" x14ac:dyDescent="0.3">
      <c r="A88" s="353" t="s">
        <v>36</v>
      </c>
      <c r="B88" s="354" t="s">
        <v>55</v>
      </c>
      <c r="C88" s="354" t="s">
        <v>99</v>
      </c>
      <c r="D88" s="355" t="s">
        <v>89</v>
      </c>
      <c r="E88" s="356" t="s">
        <v>88</v>
      </c>
      <c r="F88" s="357" t="s">
        <v>15</v>
      </c>
      <c r="G88" s="60">
        <f t="shared" si="155"/>
        <v>0</v>
      </c>
      <c r="H88" s="61"/>
      <c r="I88" s="416"/>
      <c r="J88" s="417"/>
      <c r="K88" s="417"/>
      <c r="L88" s="417"/>
      <c r="M88" s="433"/>
      <c r="N88" s="68">
        <f t="shared" si="156"/>
        <v>0</v>
      </c>
      <c r="O88" s="60">
        <f t="shared" si="140"/>
        <v>0</v>
      </c>
      <c r="P88" s="62"/>
      <c r="Q88" s="63"/>
      <c r="R88" s="64"/>
      <c r="S88" s="64"/>
      <c r="T88" s="64"/>
      <c r="U88" s="62"/>
      <c r="V88" s="269">
        <f t="shared" si="142"/>
        <v>0</v>
      </c>
      <c r="W88" s="60">
        <f t="shared" si="143"/>
        <v>0</v>
      </c>
      <c r="X88" s="65"/>
      <c r="Y88" s="423"/>
      <c r="Z88" s="424"/>
      <c r="AA88" s="424"/>
      <c r="AB88" s="424"/>
      <c r="AC88" s="425"/>
      <c r="AD88" s="68">
        <f t="shared" si="145"/>
        <v>0</v>
      </c>
      <c r="AE88" s="60">
        <f t="shared" si="146"/>
        <v>0</v>
      </c>
      <c r="AF88" s="65"/>
      <c r="AG88" s="423"/>
      <c r="AH88" s="424"/>
      <c r="AI88" s="424"/>
      <c r="AJ88" s="424"/>
      <c r="AK88" s="425"/>
      <c r="AL88" s="269">
        <f t="shared" si="148"/>
        <v>0</v>
      </c>
      <c r="AM88" s="60">
        <f t="shared" si="149"/>
        <v>0</v>
      </c>
      <c r="AN88" s="65"/>
      <c r="AO88" s="63"/>
      <c r="AP88" s="64"/>
      <c r="AQ88" s="64"/>
      <c r="AR88" s="64"/>
      <c r="AS88" s="62"/>
      <c r="AT88" s="270">
        <f t="shared" si="151"/>
        <v>0</v>
      </c>
      <c r="AU88" s="60">
        <f t="shared" si="152"/>
        <v>0</v>
      </c>
      <c r="AV88" s="65"/>
      <c r="AW88" s="432"/>
      <c r="AX88" s="417"/>
      <c r="AY88" s="417"/>
      <c r="AZ88" s="417"/>
      <c r="BA88" s="433"/>
      <c r="BB88" s="68">
        <f t="shared" si="154"/>
        <v>0</v>
      </c>
      <c r="BC88" s="60">
        <f t="shared" si="122"/>
        <v>0</v>
      </c>
      <c r="BD88" s="66">
        <f t="shared" si="123"/>
        <v>0</v>
      </c>
      <c r="BE88" s="66">
        <f t="shared" si="124"/>
        <v>0</v>
      </c>
      <c r="BF88" s="66">
        <f t="shared" si="125"/>
        <v>0</v>
      </c>
      <c r="BG88" s="66">
        <f t="shared" si="126"/>
        <v>0</v>
      </c>
      <c r="BH88" s="66">
        <f t="shared" si="127"/>
        <v>0</v>
      </c>
      <c r="BI88" s="67">
        <f t="shared" si="128"/>
        <v>0</v>
      </c>
      <c r="BJ88" s="68">
        <f t="shared" si="129"/>
        <v>0</v>
      </c>
      <c r="BK88" s="60">
        <f t="shared" si="130"/>
        <v>0</v>
      </c>
      <c r="BL88" s="66">
        <f t="shared" si="131"/>
        <v>0</v>
      </c>
      <c r="BM88" s="66">
        <f t="shared" si="132"/>
        <v>0</v>
      </c>
      <c r="BN88" s="66">
        <f t="shared" si="133"/>
        <v>0</v>
      </c>
      <c r="BO88" s="66">
        <f t="shared" si="134"/>
        <v>0</v>
      </c>
      <c r="BP88" s="66">
        <f t="shared" si="135"/>
        <v>0</v>
      </c>
      <c r="BQ88" s="67">
        <f t="shared" si="136"/>
        <v>0</v>
      </c>
      <c r="BR88" s="68">
        <f t="shared" si="137"/>
        <v>0</v>
      </c>
      <c r="BS88" s="69"/>
      <c r="BU88" s="1">
        <f t="shared" si="138"/>
        <v>0</v>
      </c>
      <c r="BV88" s="1"/>
    </row>
    <row r="89" spans="1:74" ht="36" customHeight="1" thickBot="1" x14ac:dyDescent="0.3">
      <c r="A89" s="353" t="s">
        <v>36</v>
      </c>
      <c r="B89" s="354" t="s">
        <v>56</v>
      </c>
      <c r="C89" s="354" t="s">
        <v>100</v>
      </c>
      <c r="D89" s="355" t="s">
        <v>89</v>
      </c>
      <c r="E89" s="356" t="s">
        <v>88</v>
      </c>
      <c r="F89" s="357" t="s">
        <v>15</v>
      </c>
      <c r="G89" s="60">
        <f t="shared" si="155"/>
        <v>0</v>
      </c>
      <c r="H89" s="61"/>
      <c r="I89" s="416"/>
      <c r="J89" s="417"/>
      <c r="K89" s="417"/>
      <c r="L89" s="417"/>
      <c r="M89" s="433"/>
      <c r="N89" s="68">
        <f t="shared" si="156"/>
        <v>0</v>
      </c>
      <c r="O89" s="60">
        <f t="shared" si="140"/>
        <v>0</v>
      </c>
      <c r="P89" s="62"/>
      <c r="Q89" s="63"/>
      <c r="R89" s="64"/>
      <c r="S89" s="64"/>
      <c r="T89" s="64"/>
      <c r="U89" s="62"/>
      <c r="V89" s="269">
        <f t="shared" si="142"/>
        <v>0</v>
      </c>
      <c r="W89" s="60">
        <f t="shared" si="143"/>
        <v>0</v>
      </c>
      <c r="X89" s="65"/>
      <c r="Y89" s="423"/>
      <c r="Z89" s="424"/>
      <c r="AA89" s="424"/>
      <c r="AB89" s="424"/>
      <c r="AC89" s="425"/>
      <c r="AD89" s="68">
        <f t="shared" si="145"/>
        <v>0</v>
      </c>
      <c r="AE89" s="60">
        <f t="shared" si="146"/>
        <v>0</v>
      </c>
      <c r="AF89" s="65"/>
      <c r="AG89" s="423"/>
      <c r="AH89" s="424"/>
      <c r="AI89" s="424"/>
      <c r="AJ89" s="424"/>
      <c r="AK89" s="425"/>
      <c r="AL89" s="269">
        <f t="shared" si="148"/>
        <v>0</v>
      </c>
      <c r="AM89" s="60">
        <f t="shared" si="149"/>
        <v>0</v>
      </c>
      <c r="AN89" s="65"/>
      <c r="AO89" s="63"/>
      <c r="AP89" s="64"/>
      <c r="AQ89" s="64"/>
      <c r="AR89" s="64"/>
      <c r="AS89" s="62"/>
      <c r="AT89" s="270">
        <f t="shared" si="151"/>
        <v>0</v>
      </c>
      <c r="AU89" s="60">
        <f t="shared" si="152"/>
        <v>0</v>
      </c>
      <c r="AV89" s="65"/>
      <c r="AW89" s="432"/>
      <c r="AX89" s="417"/>
      <c r="AY89" s="417"/>
      <c r="AZ89" s="417"/>
      <c r="BA89" s="433"/>
      <c r="BB89" s="68">
        <f t="shared" si="154"/>
        <v>0</v>
      </c>
      <c r="BC89" s="60">
        <f t="shared" si="122"/>
        <v>0</v>
      </c>
      <c r="BD89" s="66">
        <f t="shared" si="123"/>
        <v>0</v>
      </c>
      <c r="BE89" s="66">
        <f t="shared" si="124"/>
        <v>0</v>
      </c>
      <c r="BF89" s="66">
        <f t="shared" si="125"/>
        <v>0</v>
      </c>
      <c r="BG89" s="66">
        <f t="shared" si="126"/>
        <v>0</v>
      </c>
      <c r="BH89" s="66">
        <f t="shared" si="127"/>
        <v>0</v>
      </c>
      <c r="BI89" s="67">
        <f t="shared" si="128"/>
        <v>0</v>
      </c>
      <c r="BJ89" s="68">
        <f t="shared" si="129"/>
        <v>0</v>
      </c>
      <c r="BK89" s="60">
        <f t="shared" si="130"/>
        <v>0</v>
      </c>
      <c r="BL89" s="66">
        <f t="shared" si="131"/>
        <v>0</v>
      </c>
      <c r="BM89" s="66">
        <f t="shared" si="132"/>
        <v>0</v>
      </c>
      <c r="BN89" s="66">
        <f t="shared" si="133"/>
        <v>0</v>
      </c>
      <c r="BO89" s="66">
        <f t="shared" si="134"/>
        <v>0</v>
      </c>
      <c r="BP89" s="66">
        <f t="shared" si="135"/>
        <v>0</v>
      </c>
      <c r="BQ89" s="67">
        <f t="shared" si="136"/>
        <v>0</v>
      </c>
      <c r="BR89" s="68">
        <f t="shared" si="137"/>
        <v>0</v>
      </c>
      <c r="BS89" s="69"/>
      <c r="BU89" s="1">
        <f t="shared" si="138"/>
        <v>0</v>
      </c>
      <c r="BV89" s="1"/>
    </row>
    <row r="90" spans="1:74" ht="36" customHeight="1" thickBot="1" x14ac:dyDescent="0.3">
      <c r="A90" s="353" t="s">
        <v>36</v>
      </c>
      <c r="B90" s="354" t="s">
        <v>57</v>
      </c>
      <c r="C90" s="354" t="s">
        <v>155</v>
      </c>
      <c r="D90" s="355" t="s">
        <v>89</v>
      </c>
      <c r="E90" s="356" t="s">
        <v>88</v>
      </c>
      <c r="F90" s="357" t="s">
        <v>15</v>
      </c>
      <c r="G90" s="60">
        <f t="shared" si="155"/>
        <v>0</v>
      </c>
      <c r="H90" s="61"/>
      <c r="I90" s="416"/>
      <c r="J90" s="417"/>
      <c r="K90" s="417"/>
      <c r="L90" s="417"/>
      <c r="M90" s="433"/>
      <c r="N90" s="68">
        <f t="shared" si="156"/>
        <v>0</v>
      </c>
      <c r="O90" s="60">
        <f t="shared" si="140"/>
        <v>0</v>
      </c>
      <c r="P90" s="62"/>
      <c r="Q90" s="63"/>
      <c r="R90" s="64"/>
      <c r="S90" s="64"/>
      <c r="T90" s="64"/>
      <c r="U90" s="62"/>
      <c r="V90" s="269">
        <f t="shared" si="142"/>
        <v>0</v>
      </c>
      <c r="W90" s="60">
        <f t="shared" si="143"/>
        <v>0</v>
      </c>
      <c r="X90" s="65"/>
      <c r="Y90" s="423"/>
      <c r="Z90" s="424"/>
      <c r="AA90" s="424"/>
      <c r="AB90" s="424"/>
      <c r="AC90" s="425"/>
      <c r="AD90" s="68">
        <f t="shared" si="145"/>
        <v>0</v>
      </c>
      <c r="AE90" s="60">
        <f t="shared" si="146"/>
        <v>0</v>
      </c>
      <c r="AF90" s="65"/>
      <c r="AG90" s="423"/>
      <c r="AH90" s="424"/>
      <c r="AI90" s="424"/>
      <c r="AJ90" s="424"/>
      <c r="AK90" s="425"/>
      <c r="AL90" s="269">
        <f t="shared" si="148"/>
        <v>0</v>
      </c>
      <c r="AM90" s="60">
        <f t="shared" si="149"/>
        <v>0</v>
      </c>
      <c r="AN90" s="65"/>
      <c r="AO90" s="63"/>
      <c r="AP90" s="64"/>
      <c r="AQ90" s="64"/>
      <c r="AR90" s="64"/>
      <c r="AS90" s="62"/>
      <c r="AT90" s="270">
        <f t="shared" si="151"/>
        <v>0</v>
      </c>
      <c r="AU90" s="60">
        <f t="shared" si="152"/>
        <v>0</v>
      </c>
      <c r="AV90" s="65"/>
      <c r="AW90" s="432"/>
      <c r="AX90" s="417"/>
      <c r="AY90" s="417"/>
      <c r="AZ90" s="417"/>
      <c r="BA90" s="433"/>
      <c r="BB90" s="68">
        <f t="shared" si="154"/>
        <v>0</v>
      </c>
      <c r="BC90" s="60">
        <f t="shared" si="122"/>
        <v>0</v>
      </c>
      <c r="BD90" s="66">
        <f t="shared" si="123"/>
        <v>0</v>
      </c>
      <c r="BE90" s="66">
        <f t="shared" si="124"/>
        <v>0</v>
      </c>
      <c r="BF90" s="66">
        <f t="shared" si="125"/>
        <v>0</v>
      </c>
      <c r="BG90" s="66">
        <f t="shared" si="126"/>
        <v>0</v>
      </c>
      <c r="BH90" s="66">
        <f t="shared" si="127"/>
        <v>0</v>
      </c>
      <c r="BI90" s="67">
        <f t="shared" si="128"/>
        <v>0</v>
      </c>
      <c r="BJ90" s="68">
        <f t="shared" si="129"/>
        <v>0</v>
      </c>
      <c r="BK90" s="60">
        <f t="shared" si="130"/>
        <v>0</v>
      </c>
      <c r="BL90" s="66">
        <f t="shared" si="131"/>
        <v>0</v>
      </c>
      <c r="BM90" s="66">
        <f t="shared" si="132"/>
        <v>0</v>
      </c>
      <c r="BN90" s="66">
        <f t="shared" si="133"/>
        <v>0</v>
      </c>
      <c r="BO90" s="66">
        <f t="shared" si="134"/>
        <v>0</v>
      </c>
      <c r="BP90" s="66">
        <f t="shared" si="135"/>
        <v>0</v>
      </c>
      <c r="BQ90" s="67">
        <f t="shared" si="136"/>
        <v>0</v>
      </c>
      <c r="BR90" s="68">
        <f t="shared" si="137"/>
        <v>0</v>
      </c>
      <c r="BS90" s="69"/>
      <c r="BU90" s="1">
        <f t="shared" si="138"/>
        <v>0</v>
      </c>
      <c r="BV90" s="1"/>
    </row>
    <row r="91" spans="1:74" ht="36" customHeight="1" thickBot="1" x14ac:dyDescent="0.3">
      <c r="A91" s="353" t="s">
        <v>36</v>
      </c>
      <c r="B91" s="354" t="s">
        <v>85</v>
      </c>
      <c r="C91" s="354" t="s">
        <v>156</v>
      </c>
      <c r="D91" s="355" t="s">
        <v>89</v>
      </c>
      <c r="E91" s="356" t="s">
        <v>88</v>
      </c>
      <c r="F91" s="357" t="s">
        <v>15</v>
      </c>
      <c r="G91" s="60">
        <f t="shared" si="155"/>
        <v>0</v>
      </c>
      <c r="H91" s="304"/>
      <c r="I91" s="443"/>
      <c r="J91" s="444"/>
      <c r="K91" s="444"/>
      <c r="L91" s="444"/>
      <c r="M91" s="445"/>
      <c r="N91" s="68">
        <f t="shared" si="156"/>
        <v>0</v>
      </c>
      <c r="O91" s="60">
        <f t="shared" si="140"/>
        <v>0</v>
      </c>
      <c r="P91" s="305"/>
      <c r="Q91" s="306"/>
      <c r="R91" s="307"/>
      <c r="S91" s="307"/>
      <c r="T91" s="307"/>
      <c r="U91" s="305"/>
      <c r="V91" s="269">
        <f t="shared" si="142"/>
        <v>0</v>
      </c>
      <c r="W91" s="60">
        <f t="shared" si="143"/>
        <v>0</v>
      </c>
      <c r="X91" s="65"/>
      <c r="Y91" s="423"/>
      <c r="Z91" s="424"/>
      <c r="AA91" s="424"/>
      <c r="AB91" s="424"/>
      <c r="AC91" s="425"/>
      <c r="AD91" s="68">
        <f t="shared" si="145"/>
        <v>0</v>
      </c>
      <c r="AE91" s="60">
        <f t="shared" si="146"/>
        <v>0</v>
      </c>
      <c r="AF91" s="304"/>
      <c r="AG91" s="443"/>
      <c r="AH91" s="444"/>
      <c r="AI91" s="444"/>
      <c r="AJ91" s="444"/>
      <c r="AK91" s="445"/>
      <c r="AL91" s="269">
        <f t="shared" si="148"/>
        <v>0</v>
      </c>
      <c r="AM91" s="60">
        <f t="shared" si="149"/>
        <v>0</v>
      </c>
      <c r="AN91" s="304"/>
      <c r="AO91" s="306"/>
      <c r="AP91" s="307"/>
      <c r="AQ91" s="307"/>
      <c r="AR91" s="307"/>
      <c r="AS91" s="305"/>
      <c r="AT91" s="270">
        <f t="shared" si="151"/>
        <v>0</v>
      </c>
      <c r="AU91" s="60">
        <f t="shared" si="152"/>
        <v>0</v>
      </c>
      <c r="AV91" s="65"/>
      <c r="AW91" s="432"/>
      <c r="AX91" s="417"/>
      <c r="AY91" s="417"/>
      <c r="AZ91" s="417"/>
      <c r="BA91" s="433"/>
      <c r="BB91" s="68">
        <f t="shared" si="154"/>
        <v>0</v>
      </c>
      <c r="BC91" s="60">
        <f t="shared" si="122"/>
        <v>0</v>
      </c>
      <c r="BD91" s="66">
        <f t="shared" si="123"/>
        <v>0</v>
      </c>
      <c r="BE91" s="66">
        <f t="shared" si="124"/>
        <v>0</v>
      </c>
      <c r="BF91" s="66">
        <f t="shared" si="125"/>
        <v>0</v>
      </c>
      <c r="BG91" s="66">
        <f t="shared" si="126"/>
        <v>0</v>
      </c>
      <c r="BH91" s="66">
        <f t="shared" si="127"/>
        <v>0</v>
      </c>
      <c r="BI91" s="67">
        <f t="shared" si="128"/>
        <v>0</v>
      </c>
      <c r="BJ91" s="68">
        <f t="shared" si="129"/>
        <v>0</v>
      </c>
      <c r="BK91" s="60">
        <f t="shared" si="130"/>
        <v>0</v>
      </c>
      <c r="BL91" s="66">
        <f t="shared" si="131"/>
        <v>0</v>
      </c>
      <c r="BM91" s="66">
        <f t="shared" si="132"/>
        <v>0</v>
      </c>
      <c r="BN91" s="66">
        <f t="shared" si="133"/>
        <v>0</v>
      </c>
      <c r="BO91" s="66">
        <f t="shared" si="134"/>
        <v>0</v>
      </c>
      <c r="BP91" s="66">
        <f t="shared" si="135"/>
        <v>0</v>
      </c>
      <c r="BQ91" s="67">
        <f t="shared" si="136"/>
        <v>0</v>
      </c>
      <c r="BR91" s="68">
        <f t="shared" si="137"/>
        <v>0</v>
      </c>
      <c r="BS91" s="69"/>
      <c r="BU91" s="1">
        <f t="shared" si="138"/>
        <v>0</v>
      </c>
      <c r="BV91" s="1"/>
    </row>
    <row r="92" spans="1:74" ht="36" customHeight="1" thickBot="1" x14ac:dyDescent="0.3">
      <c r="A92" s="353" t="s">
        <v>36</v>
      </c>
      <c r="B92" s="354" t="s">
        <v>58</v>
      </c>
      <c r="C92" s="354" t="s">
        <v>101</v>
      </c>
      <c r="D92" s="355" t="s">
        <v>89</v>
      </c>
      <c r="E92" s="356" t="s">
        <v>88</v>
      </c>
      <c r="F92" s="357" t="s">
        <v>15</v>
      </c>
      <c r="G92" s="60">
        <f t="shared" si="155"/>
        <v>0</v>
      </c>
      <c r="H92" s="61"/>
      <c r="I92" s="416"/>
      <c r="J92" s="417"/>
      <c r="K92" s="417"/>
      <c r="L92" s="417"/>
      <c r="M92" s="433"/>
      <c r="N92" s="68">
        <f t="shared" si="156"/>
        <v>0</v>
      </c>
      <c r="O92" s="60">
        <f t="shared" si="140"/>
        <v>0</v>
      </c>
      <c r="P92" s="62"/>
      <c r="Q92" s="63"/>
      <c r="R92" s="64"/>
      <c r="S92" s="64"/>
      <c r="T92" s="64"/>
      <c r="U92" s="62"/>
      <c r="V92" s="269">
        <f t="shared" si="142"/>
        <v>0</v>
      </c>
      <c r="W92" s="60">
        <f t="shared" si="143"/>
        <v>0</v>
      </c>
      <c r="X92" s="65"/>
      <c r="Y92" s="423"/>
      <c r="Z92" s="424"/>
      <c r="AA92" s="424"/>
      <c r="AB92" s="424"/>
      <c r="AC92" s="425"/>
      <c r="AD92" s="68">
        <f t="shared" si="145"/>
        <v>0</v>
      </c>
      <c r="AE92" s="60">
        <f t="shared" si="146"/>
        <v>0</v>
      </c>
      <c r="AF92" s="65"/>
      <c r="AG92" s="423"/>
      <c r="AH92" s="424"/>
      <c r="AI92" s="424"/>
      <c r="AJ92" s="424"/>
      <c r="AK92" s="425"/>
      <c r="AL92" s="269">
        <f t="shared" si="148"/>
        <v>0</v>
      </c>
      <c r="AM92" s="60">
        <f t="shared" si="149"/>
        <v>0</v>
      </c>
      <c r="AN92" s="65"/>
      <c r="AO92" s="63"/>
      <c r="AP92" s="64"/>
      <c r="AQ92" s="64"/>
      <c r="AR92" s="64"/>
      <c r="AS92" s="62"/>
      <c r="AT92" s="270">
        <f t="shared" si="151"/>
        <v>0</v>
      </c>
      <c r="AU92" s="60">
        <f t="shared" si="152"/>
        <v>0</v>
      </c>
      <c r="AV92" s="65"/>
      <c r="AW92" s="432"/>
      <c r="AX92" s="417"/>
      <c r="AY92" s="417"/>
      <c r="AZ92" s="417"/>
      <c r="BA92" s="433"/>
      <c r="BB92" s="68">
        <f t="shared" si="154"/>
        <v>0</v>
      </c>
      <c r="BC92" s="60">
        <f t="shared" si="122"/>
        <v>0</v>
      </c>
      <c r="BD92" s="66">
        <f t="shared" si="123"/>
        <v>0</v>
      </c>
      <c r="BE92" s="66">
        <f t="shared" si="124"/>
        <v>0</v>
      </c>
      <c r="BF92" s="66">
        <f t="shared" si="125"/>
        <v>0</v>
      </c>
      <c r="BG92" s="66">
        <f t="shared" si="126"/>
        <v>0</v>
      </c>
      <c r="BH92" s="66">
        <f t="shared" si="127"/>
        <v>0</v>
      </c>
      <c r="BI92" s="67">
        <f t="shared" si="128"/>
        <v>0</v>
      </c>
      <c r="BJ92" s="68">
        <f t="shared" si="129"/>
        <v>0</v>
      </c>
      <c r="BK92" s="60">
        <f t="shared" si="130"/>
        <v>0</v>
      </c>
      <c r="BL92" s="66">
        <f t="shared" si="131"/>
        <v>0</v>
      </c>
      <c r="BM92" s="66">
        <f t="shared" si="132"/>
        <v>0</v>
      </c>
      <c r="BN92" s="66">
        <f t="shared" si="133"/>
        <v>0</v>
      </c>
      <c r="BO92" s="66">
        <f t="shared" si="134"/>
        <v>0</v>
      </c>
      <c r="BP92" s="66">
        <f t="shared" si="135"/>
        <v>0</v>
      </c>
      <c r="BQ92" s="67">
        <f t="shared" si="136"/>
        <v>0</v>
      </c>
      <c r="BR92" s="68">
        <f t="shared" si="137"/>
        <v>0</v>
      </c>
      <c r="BS92" s="69"/>
      <c r="BU92" s="1">
        <f t="shared" si="138"/>
        <v>0</v>
      </c>
      <c r="BV92" s="1"/>
    </row>
    <row r="93" spans="1:74" ht="36" customHeight="1" thickBot="1" x14ac:dyDescent="0.3">
      <c r="A93" s="353" t="s">
        <v>36</v>
      </c>
      <c r="B93" s="354" t="s">
        <v>59</v>
      </c>
      <c r="C93" s="354" t="s">
        <v>137</v>
      </c>
      <c r="D93" s="355" t="s">
        <v>89</v>
      </c>
      <c r="E93" s="356" t="s">
        <v>88</v>
      </c>
      <c r="F93" s="357" t="s">
        <v>15</v>
      </c>
      <c r="G93" s="60">
        <f t="shared" si="155"/>
        <v>0</v>
      </c>
      <c r="H93" s="61"/>
      <c r="I93" s="416"/>
      <c r="J93" s="417"/>
      <c r="K93" s="417"/>
      <c r="L93" s="417"/>
      <c r="M93" s="433"/>
      <c r="N93" s="68">
        <f t="shared" si="156"/>
        <v>0</v>
      </c>
      <c r="O93" s="60">
        <f t="shared" si="140"/>
        <v>0</v>
      </c>
      <c r="P93" s="62"/>
      <c r="Q93" s="63"/>
      <c r="R93" s="64"/>
      <c r="S93" s="64"/>
      <c r="T93" s="64"/>
      <c r="U93" s="62"/>
      <c r="V93" s="269">
        <f t="shared" si="142"/>
        <v>0</v>
      </c>
      <c r="W93" s="60">
        <f t="shared" si="143"/>
        <v>0</v>
      </c>
      <c r="X93" s="65"/>
      <c r="Y93" s="423"/>
      <c r="Z93" s="424"/>
      <c r="AA93" s="424"/>
      <c r="AB93" s="424"/>
      <c r="AC93" s="425"/>
      <c r="AD93" s="68">
        <f t="shared" si="145"/>
        <v>0</v>
      </c>
      <c r="AE93" s="60">
        <f t="shared" si="146"/>
        <v>0</v>
      </c>
      <c r="AF93" s="65"/>
      <c r="AG93" s="423"/>
      <c r="AH93" s="424"/>
      <c r="AI93" s="424"/>
      <c r="AJ93" s="424"/>
      <c r="AK93" s="425"/>
      <c r="AL93" s="269">
        <f t="shared" si="148"/>
        <v>0</v>
      </c>
      <c r="AM93" s="60">
        <f t="shared" si="149"/>
        <v>0</v>
      </c>
      <c r="AN93" s="65"/>
      <c r="AO93" s="63"/>
      <c r="AP93" s="64"/>
      <c r="AQ93" s="64"/>
      <c r="AR93" s="64"/>
      <c r="AS93" s="62"/>
      <c r="AT93" s="270">
        <f t="shared" si="151"/>
        <v>0</v>
      </c>
      <c r="AU93" s="60">
        <f t="shared" si="152"/>
        <v>0</v>
      </c>
      <c r="AV93" s="65"/>
      <c r="AW93" s="432"/>
      <c r="AX93" s="417"/>
      <c r="AY93" s="417"/>
      <c r="AZ93" s="417"/>
      <c r="BA93" s="433"/>
      <c r="BB93" s="68">
        <f t="shared" si="154"/>
        <v>0</v>
      </c>
      <c r="BC93" s="60">
        <f t="shared" si="122"/>
        <v>0</v>
      </c>
      <c r="BD93" s="66">
        <f t="shared" si="123"/>
        <v>0</v>
      </c>
      <c r="BE93" s="66">
        <f t="shared" si="124"/>
        <v>0</v>
      </c>
      <c r="BF93" s="66">
        <f t="shared" si="125"/>
        <v>0</v>
      </c>
      <c r="BG93" s="66">
        <f t="shared" si="126"/>
        <v>0</v>
      </c>
      <c r="BH93" s="66">
        <f t="shared" si="127"/>
        <v>0</v>
      </c>
      <c r="BI93" s="67">
        <f t="shared" si="128"/>
        <v>0</v>
      </c>
      <c r="BJ93" s="68">
        <f t="shared" si="129"/>
        <v>0</v>
      </c>
      <c r="BK93" s="60">
        <f t="shared" si="130"/>
        <v>0</v>
      </c>
      <c r="BL93" s="66">
        <f t="shared" si="131"/>
        <v>0</v>
      </c>
      <c r="BM93" s="66">
        <f t="shared" si="132"/>
        <v>0</v>
      </c>
      <c r="BN93" s="66">
        <f t="shared" si="133"/>
        <v>0</v>
      </c>
      <c r="BO93" s="66">
        <f t="shared" si="134"/>
        <v>0</v>
      </c>
      <c r="BP93" s="66">
        <f t="shared" si="135"/>
        <v>0</v>
      </c>
      <c r="BQ93" s="67">
        <f t="shared" si="136"/>
        <v>0</v>
      </c>
      <c r="BR93" s="68">
        <f t="shared" si="137"/>
        <v>0</v>
      </c>
      <c r="BS93" s="69"/>
      <c r="BU93" s="1">
        <f t="shared" si="138"/>
        <v>0</v>
      </c>
      <c r="BV93" s="1"/>
    </row>
    <row r="94" spans="1:74" ht="36" customHeight="1" thickBot="1" x14ac:dyDescent="0.3">
      <c r="A94" s="353" t="s">
        <v>36</v>
      </c>
      <c r="B94" s="354" t="s">
        <v>60</v>
      </c>
      <c r="C94" s="354" t="s">
        <v>86</v>
      </c>
      <c r="D94" s="355" t="s">
        <v>89</v>
      </c>
      <c r="E94" s="356" t="s">
        <v>88</v>
      </c>
      <c r="F94" s="357" t="s">
        <v>15</v>
      </c>
      <c r="G94" s="60">
        <f t="shared" si="155"/>
        <v>0</v>
      </c>
      <c r="H94" s="61"/>
      <c r="I94" s="416"/>
      <c r="J94" s="417"/>
      <c r="K94" s="417"/>
      <c r="L94" s="417"/>
      <c r="M94" s="433"/>
      <c r="N94" s="68">
        <f t="shared" si="156"/>
        <v>0</v>
      </c>
      <c r="O94" s="60">
        <f t="shared" si="140"/>
        <v>0</v>
      </c>
      <c r="P94" s="62"/>
      <c r="Q94" s="63"/>
      <c r="R94" s="64"/>
      <c r="S94" s="64"/>
      <c r="T94" s="64"/>
      <c r="U94" s="62"/>
      <c r="V94" s="269">
        <f t="shared" si="142"/>
        <v>0</v>
      </c>
      <c r="W94" s="60">
        <f t="shared" si="143"/>
        <v>0</v>
      </c>
      <c r="X94" s="65"/>
      <c r="Y94" s="423"/>
      <c r="Z94" s="424"/>
      <c r="AA94" s="424"/>
      <c r="AB94" s="424"/>
      <c r="AC94" s="425"/>
      <c r="AD94" s="68">
        <f t="shared" si="145"/>
        <v>0</v>
      </c>
      <c r="AE94" s="60">
        <f t="shared" si="146"/>
        <v>0</v>
      </c>
      <c r="AF94" s="65"/>
      <c r="AG94" s="423"/>
      <c r="AH94" s="424"/>
      <c r="AI94" s="424"/>
      <c r="AJ94" s="424"/>
      <c r="AK94" s="425"/>
      <c r="AL94" s="269">
        <f t="shared" si="148"/>
        <v>0</v>
      </c>
      <c r="AM94" s="60">
        <f t="shared" si="149"/>
        <v>0</v>
      </c>
      <c r="AN94" s="65"/>
      <c r="AO94" s="63"/>
      <c r="AP94" s="64"/>
      <c r="AQ94" s="64"/>
      <c r="AR94" s="64"/>
      <c r="AS94" s="62"/>
      <c r="AT94" s="270">
        <f t="shared" si="151"/>
        <v>0</v>
      </c>
      <c r="AU94" s="60">
        <f t="shared" si="152"/>
        <v>0</v>
      </c>
      <c r="AV94" s="65"/>
      <c r="AW94" s="432"/>
      <c r="AX94" s="417"/>
      <c r="AY94" s="417"/>
      <c r="AZ94" s="417"/>
      <c r="BA94" s="433"/>
      <c r="BB94" s="68">
        <f t="shared" si="154"/>
        <v>0</v>
      </c>
      <c r="BC94" s="60">
        <f t="shared" si="122"/>
        <v>0</v>
      </c>
      <c r="BD94" s="66">
        <f t="shared" si="123"/>
        <v>0</v>
      </c>
      <c r="BE94" s="66">
        <f t="shared" si="124"/>
        <v>0</v>
      </c>
      <c r="BF94" s="66">
        <f t="shared" si="125"/>
        <v>0</v>
      </c>
      <c r="BG94" s="66">
        <f t="shared" si="126"/>
        <v>0</v>
      </c>
      <c r="BH94" s="66">
        <f t="shared" si="127"/>
        <v>0</v>
      </c>
      <c r="BI94" s="67">
        <f t="shared" si="128"/>
        <v>0</v>
      </c>
      <c r="BJ94" s="68">
        <f t="shared" si="129"/>
        <v>0</v>
      </c>
      <c r="BK94" s="60">
        <f t="shared" si="130"/>
        <v>0</v>
      </c>
      <c r="BL94" s="66">
        <f t="shared" si="131"/>
        <v>0</v>
      </c>
      <c r="BM94" s="66">
        <f t="shared" si="132"/>
        <v>0</v>
      </c>
      <c r="BN94" s="66">
        <f t="shared" si="133"/>
        <v>0</v>
      </c>
      <c r="BO94" s="66">
        <f t="shared" si="134"/>
        <v>0</v>
      </c>
      <c r="BP94" s="66">
        <f t="shared" si="135"/>
        <v>0</v>
      </c>
      <c r="BQ94" s="67">
        <f t="shared" si="136"/>
        <v>0</v>
      </c>
      <c r="BR94" s="68">
        <f t="shared" si="137"/>
        <v>0</v>
      </c>
      <c r="BS94" s="69"/>
      <c r="BU94" s="1">
        <f t="shared" si="138"/>
        <v>0</v>
      </c>
      <c r="BV94" s="1"/>
    </row>
    <row r="95" spans="1:74" ht="36" customHeight="1" thickBot="1" x14ac:dyDescent="0.3">
      <c r="A95" s="353" t="s">
        <v>36</v>
      </c>
      <c r="B95" s="354" t="s">
        <v>61</v>
      </c>
      <c r="C95" s="354" t="s">
        <v>157</v>
      </c>
      <c r="D95" s="355" t="s">
        <v>89</v>
      </c>
      <c r="E95" s="356" t="s">
        <v>88</v>
      </c>
      <c r="F95" s="357" t="s">
        <v>15</v>
      </c>
      <c r="G95" s="60">
        <f t="shared" si="155"/>
        <v>0</v>
      </c>
      <c r="H95" s="61"/>
      <c r="I95" s="416"/>
      <c r="J95" s="417"/>
      <c r="K95" s="417"/>
      <c r="L95" s="417"/>
      <c r="M95" s="433"/>
      <c r="N95" s="68">
        <f t="shared" si="156"/>
        <v>0</v>
      </c>
      <c r="O95" s="60">
        <f t="shared" si="140"/>
        <v>0</v>
      </c>
      <c r="P95" s="62"/>
      <c r="Q95" s="63"/>
      <c r="R95" s="64"/>
      <c r="S95" s="64"/>
      <c r="T95" s="64"/>
      <c r="U95" s="62"/>
      <c r="V95" s="269">
        <f t="shared" si="142"/>
        <v>0</v>
      </c>
      <c r="W95" s="60">
        <f t="shared" si="143"/>
        <v>0</v>
      </c>
      <c r="X95" s="65"/>
      <c r="Y95" s="423"/>
      <c r="Z95" s="424"/>
      <c r="AA95" s="424"/>
      <c r="AB95" s="424"/>
      <c r="AC95" s="425"/>
      <c r="AD95" s="68">
        <f t="shared" si="145"/>
        <v>0</v>
      </c>
      <c r="AE95" s="60">
        <f t="shared" si="146"/>
        <v>0</v>
      </c>
      <c r="AF95" s="65"/>
      <c r="AG95" s="423"/>
      <c r="AH95" s="424"/>
      <c r="AI95" s="424"/>
      <c r="AJ95" s="424"/>
      <c r="AK95" s="425"/>
      <c r="AL95" s="269">
        <f t="shared" si="148"/>
        <v>0</v>
      </c>
      <c r="AM95" s="60">
        <f t="shared" si="149"/>
        <v>0</v>
      </c>
      <c r="AN95" s="65"/>
      <c r="AO95" s="63"/>
      <c r="AP95" s="64"/>
      <c r="AQ95" s="64"/>
      <c r="AR95" s="64"/>
      <c r="AS95" s="62"/>
      <c r="AT95" s="270">
        <f t="shared" si="151"/>
        <v>0</v>
      </c>
      <c r="AU95" s="60">
        <f t="shared" si="152"/>
        <v>0</v>
      </c>
      <c r="AV95" s="65"/>
      <c r="AW95" s="432"/>
      <c r="AX95" s="417"/>
      <c r="AY95" s="417"/>
      <c r="AZ95" s="417"/>
      <c r="BA95" s="433"/>
      <c r="BB95" s="68">
        <f t="shared" si="154"/>
        <v>0</v>
      </c>
      <c r="BC95" s="60">
        <f t="shared" si="122"/>
        <v>0</v>
      </c>
      <c r="BD95" s="66">
        <f t="shared" si="123"/>
        <v>0</v>
      </c>
      <c r="BE95" s="66">
        <f t="shared" si="124"/>
        <v>0</v>
      </c>
      <c r="BF95" s="66">
        <f t="shared" si="125"/>
        <v>0</v>
      </c>
      <c r="BG95" s="66">
        <f t="shared" si="126"/>
        <v>0</v>
      </c>
      <c r="BH95" s="66">
        <f t="shared" si="127"/>
        <v>0</v>
      </c>
      <c r="BI95" s="67">
        <f t="shared" si="128"/>
        <v>0</v>
      </c>
      <c r="BJ95" s="68">
        <f t="shared" si="129"/>
        <v>0</v>
      </c>
      <c r="BK95" s="60">
        <f t="shared" si="130"/>
        <v>0</v>
      </c>
      <c r="BL95" s="66">
        <f t="shared" si="131"/>
        <v>0</v>
      </c>
      <c r="BM95" s="66">
        <f t="shared" si="132"/>
        <v>0</v>
      </c>
      <c r="BN95" s="66">
        <f t="shared" si="133"/>
        <v>0</v>
      </c>
      <c r="BO95" s="66">
        <f t="shared" si="134"/>
        <v>0</v>
      </c>
      <c r="BP95" s="66">
        <f t="shared" si="135"/>
        <v>0</v>
      </c>
      <c r="BQ95" s="67">
        <f t="shared" si="136"/>
        <v>0</v>
      </c>
      <c r="BR95" s="68">
        <f t="shared" si="137"/>
        <v>0</v>
      </c>
      <c r="BS95" s="69"/>
      <c r="BU95" s="1">
        <f t="shared" si="138"/>
        <v>0</v>
      </c>
      <c r="BV95" s="1"/>
    </row>
    <row r="96" spans="1:74" ht="36" customHeight="1" thickBot="1" x14ac:dyDescent="0.3">
      <c r="A96" s="353" t="s">
        <v>36</v>
      </c>
      <c r="B96" s="354" t="s">
        <v>87</v>
      </c>
      <c r="C96" s="354" t="s">
        <v>158</v>
      </c>
      <c r="D96" s="355" t="s">
        <v>89</v>
      </c>
      <c r="E96" s="356" t="s">
        <v>88</v>
      </c>
      <c r="F96" s="357" t="s">
        <v>15</v>
      </c>
      <c r="G96" s="60">
        <f t="shared" si="155"/>
        <v>0</v>
      </c>
      <c r="H96" s="61"/>
      <c r="I96" s="416"/>
      <c r="J96" s="417"/>
      <c r="K96" s="417"/>
      <c r="L96" s="417"/>
      <c r="M96" s="433"/>
      <c r="N96" s="68">
        <f t="shared" si="156"/>
        <v>0</v>
      </c>
      <c r="O96" s="60">
        <f t="shared" si="140"/>
        <v>0</v>
      </c>
      <c r="P96" s="62"/>
      <c r="Q96" s="63"/>
      <c r="R96" s="64"/>
      <c r="S96" s="64"/>
      <c r="T96" s="64"/>
      <c r="U96" s="62"/>
      <c r="V96" s="269">
        <f t="shared" si="142"/>
        <v>0</v>
      </c>
      <c r="W96" s="60">
        <f t="shared" si="143"/>
        <v>0</v>
      </c>
      <c r="X96" s="65"/>
      <c r="Y96" s="423"/>
      <c r="Z96" s="424"/>
      <c r="AA96" s="424"/>
      <c r="AB96" s="424"/>
      <c r="AC96" s="425"/>
      <c r="AD96" s="68">
        <f t="shared" si="145"/>
        <v>0</v>
      </c>
      <c r="AE96" s="60">
        <f t="shared" si="146"/>
        <v>0</v>
      </c>
      <c r="AF96" s="65"/>
      <c r="AG96" s="423"/>
      <c r="AH96" s="424"/>
      <c r="AI96" s="424"/>
      <c r="AJ96" s="424"/>
      <c r="AK96" s="425"/>
      <c r="AL96" s="269">
        <f t="shared" si="148"/>
        <v>0</v>
      </c>
      <c r="AM96" s="60">
        <f t="shared" si="149"/>
        <v>0</v>
      </c>
      <c r="AN96" s="65"/>
      <c r="AO96" s="63"/>
      <c r="AP96" s="64"/>
      <c r="AQ96" s="64"/>
      <c r="AR96" s="64"/>
      <c r="AS96" s="62"/>
      <c r="AT96" s="270">
        <f t="shared" si="151"/>
        <v>0</v>
      </c>
      <c r="AU96" s="60">
        <f t="shared" si="152"/>
        <v>0</v>
      </c>
      <c r="AV96" s="65"/>
      <c r="AW96" s="432"/>
      <c r="AX96" s="417"/>
      <c r="AY96" s="417"/>
      <c r="AZ96" s="417"/>
      <c r="BA96" s="433"/>
      <c r="BB96" s="68">
        <f t="shared" si="154"/>
        <v>0</v>
      </c>
      <c r="BC96" s="60">
        <f t="shared" si="122"/>
        <v>0</v>
      </c>
      <c r="BD96" s="66">
        <f t="shared" si="123"/>
        <v>0</v>
      </c>
      <c r="BE96" s="66">
        <f t="shared" si="124"/>
        <v>0</v>
      </c>
      <c r="BF96" s="66">
        <f t="shared" si="125"/>
        <v>0</v>
      </c>
      <c r="BG96" s="66">
        <f t="shared" si="126"/>
        <v>0</v>
      </c>
      <c r="BH96" s="66">
        <f t="shared" si="127"/>
        <v>0</v>
      </c>
      <c r="BI96" s="67">
        <f t="shared" si="128"/>
        <v>0</v>
      </c>
      <c r="BJ96" s="68">
        <f t="shared" si="129"/>
        <v>0</v>
      </c>
      <c r="BK96" s="60">
        <f t="shared" si="130"/>
        <v>0</v>
      </c>
      <c r="BL96" s="66">
        <f t="shared" si="131"/>
        <v>0</v>
      </c>
      <c r="BM96" s="66">
        <f t="shared" si="132"/>
        <v>0</v>
      </c>
      <c r="BN96" s="66">
        <f t="shared" si="133"/>
        <v>0</v>
      </c>
      <c r="BO96" s="66">
        <f t="shared" si="134"/>
        <v>0</v>
      </c>
      <c r="BP96" s="66">
        <f t="shared" si="135"/>
        <v>0</v>
      </c>
      <c r="BQ96" s="67">
        <f t="shared" si="136"/>
        <v>0</v>
      </c>
      <c r="BR96" s="68">
        <f t="shared" si="137"/>
        <v>0</v>
      </c>
      <c r="BS96" s="69"/>
      <c r="BU96" s="1">
        <f t="shared" si="138"/>
        <v>0</v>
      </c>
      <c r="BV96" s="1"/>
    </row>
    <row r="97" spans="1:74" ht="36" customHeight="1" thickBot="1" x14ac:dyDescent="0.3">
      <c r="A97" s="353" t="s">
        <v>36</v>
      </c>
      <c r="B97" s="354" t="s">
        <v>62</v>
      </c>
      <c r="C97" s="354" t="s">
        <v>159</v>
      </c>
      <c r="D97" s="355" t="s">
        <v>89</v>
      </c>
      <c r="E97" s="356" t="s">
        <v>88</v>
      </c>
      <c r="F97" s="357" t="s">
        <v>15</v>
      </c>
      <c r="G97" s="60">
        <f t="shared" si="155"/>
        <v>0</v>
      </c>
      <c r="H97" s="61"/>
      <c r="I97" s="416"/>
      <c r="J97" s="417"/>
      <c r="K97" s="417"/>
      <c r="L97" s="417"/>
      <c r="M97" s="433"/>
      <c r="N97" s="68">
        <f t="shared" si="156"/>
        <v>0</v>
      </c>
      <c r="O97" s="60">
        <f t="shared" si="140"/>
        <v>0</v>
      </c>
      <c r="P97" s="62"/>
      <c r="Q97" s="63"/>
      <c r="R97" s="64"/>
      <c r="S97" s="64"/>
      <c r="T97" s="64"/>
      <c r="U97" s="62"/>
      <c r="V97" s="269">
        <f t="shared" si="142"/>
        <v>0</v>
      </c>
      <c r="W97" s="60">
        <f t="shared" si="143"/>
        <v>0</v>
      </c>
      <c r="X97" s="65"/>
      <c r="Y97" s="423"/>
      <c r="Z97" s="424"/>
      <c r="AA97" s="424"/>
      <c r="AB97" s="424"/>
      <c r="AC97" s="425"/>
      <c r="AD97" s="68">
        <f t="shared" si="145"/>
        <v>0</v>
      </c>
      <c r="AE97" s="60">
        <f t="shared" si="146"/>
        <v>0</v>
      </c>
      <c r="AF97" s="65"/>
      <c r="AG97" s="423"/>
      <c r="AH97" s="424"/>
      <c r="AI97" s="424"/>
      <c r="AJ97" s="424"/>
      <c r="AK97" s="425"/>
      <c r="AL97" s="269">
        <f t="shared" si="148"/>
        <v>0</v>
      </c>
      <c r="AM97" s="60">
        <f t="shared" si="149"/>
        <v>0</v>
      </c>
      <c r="AN97" s="65"/>
      <c r="AO97" s="63"/>
      <c r="AP97" s="64"/>
      <c r="AQ97" s="64"/>
      <c r="AR97" s="64"/>
      <c r="AS97" s="62"/>
      <c r="AT97" s="270">
        <f t="shared" si="151"/>
        <v>0</v>
      </c>
      <c r="AU97" s="60">
        <f t="shared" si="152"/>
        <v>0</v>
      </c>
      <c r="AV97" s="65"/>
      <c r="AW97" s="432"/>
      <c r="AX97" s="417"/>
      <c r="AY97" s="417"/>
      <c r="AZ97" s="417"/>
      <c r="BA97" s="433"/>
      <c r="BB97" s="68">
        <f t="shared" si="154"/>
        <v>0</v>
      </c>
      <c r="BC97" s="60">
        <f t="shared" si="122"/>
        <v>0</v>
      </c>
      <c r="BD97" s="66">
        <f t="shared" si="123"/>
        <v>0</v>
      </c>
      <c r="BE97" s="66">
        <f t="shared" si="124"/>
        <v>0</v>
      </c>
      <c r="BF97" s="66">
        <f t="shared" si="125"/>
        <v>0</v>
      </c>
      <c r="BG97" s="66">
        <f t="shared" si="126"/>
        <v>0</v>
      </c>
      <c r="BH97" s="66">
        <f t="shared" si="127"/>
        <v>0</v>
      </c>
      <c r="BI97" s="67">
        <f t="shared" si="128"/>
        <v>0</v>
      </c>
      <c r="BJ97" s="68">
        <f t="shared" si="129"/>
        <v>0</v>
      </c>
      <c r="BK97" s="60">
        <f t="shared" si="130"/>
        <v>0</v>
      </c>
      <c r="BL97" s="66">
        <f t="shared" si="131"/>
        <v>0</v>
      </c>
      <c r="BM97" s="66">
        <f t="shared" si="132"/>
        <v>0</v>
      </c>
      <c r="BN97" s="66">
        <f t="shared" si="133"/>
        <v>0</v>
      </c>
      <c r="BO97" s="66">
        <f t="shared" si="134"/>
        <v>0</v>
      </c>
      <c r="BP97" s="66">
        <f t="shared" si="135"/>
        <v>0</v>
      </c>
      <c r="BQ97" s="67">
        <f t="shared" si="136"/>
        <v>0</v>
      </c>
      <c r="BR97" s="68">
        <f t="shared" si="137"/>
        <v>0</v>
      </c>
      <c r="BS97" s="69"/>
      <c r="BU97" s="1">
        <f t="shared" si="138"/>
        <v>0</v>
      </c>
      <c r="BV97" s="1"/>
    </row>
    <row r="98" spans="1:74" ht="36" customHeight="1" thickBot="1" x14ac:dyDescent="0.3">
      <c r="A98" s="353" t="s">
        <v>36</v>
      </c>
      <c r="B98" s="354" t="s">
        <v>63</v>
      </c>
      <c r="C98" s="354" t="s">
        <v>102</v>
      </c>
      <c r="D98" s="355" t="s">
        <v>89</v>
      </c>
      <c r="E98" s="356" t="s">
        <v>88</v>
      </c>
      <c r="F98" s="357" t="s">
        <v>15</v>
      </c>
      <c r="G98" s="60">
        <f t="shared" si="155"/>
        <v>0</v>
      </c>
      <c r="H98" s="61"/>
      <c r="I98" s="416"/>
      <c r="J98" s="417"/>
      <c r="K98" s="417"/>
      <c r="L98" s="417"/>
      <c r="M98" s="433"/>
      <c r="N98" s="68">
        <f t="shared" si="156"/>
        <v>0</v>
      </c>
      <c r="O98" s="60">
        <f t="shared" si="140"/>
        <v>0</v>
      </c>
      <c r="P98" s="62"/>
      <c r="Q98" s="63"/>
      <c r="R98" s="64"/>
      <c r="S98" s="64"/>
      <c r="T98" s="64"/>
      <c r="U98" s="62"/>
      <c r="V98" s="269">
        <f t="shared" si="142"/>
        <v>0</v>
      </c>
      <c r="W98" s="60">
        <f t="shared" si="143"/>
        <v>0</v>
      </c>
      <c r="X98" s="65"/>
      <c r="Y98" s="423"/>
      <c r="Z98" s="424"/>
      <c r="AA98" s="424"/>
      <c r="AB98" s="424"/>
      <c r="AC98" s="425"/>
      <c r="AD98" s="68">
        <f t="shared" si="145"/>
        <v>0</v>
      </c>
      <c r="AE98" s="60">
        <f t="shared" si="146"/>
        <v>0</v>
      </c>
      <c r="AF98" s="65"/>
      <c r="AG98" s="423"/>
      <c r="AH98" s="424"/>
      <c r="AI98" s="424"/>
      <c r="AJ98" s="424"/>
      <c r="AK98" s="425"/>
      <c r="AL98" s="269">
        <f t="shared" si="148"/>
        <v>0</v>
      </c>
      <c r="AM98" s="60">
        <f t="shared" si="149"/>
        <v>0</v>
      </c>
      <c r="AN98" s="65"/>
      <c r="AO98" s="63"/>
      <c r="AP98" s="64"/>
      <c r="AQ98" s="64"/>
      <c r="AR98" s="64"/>
      <c r="AS98" s="62"/>
      <c r="AT98" s="270">
        <f t="shared" si="151"/>
        <v>0</v>
      </c>
      <c r="AU98" s="60">
        <f t="shared" si="152"/>
        <v>0</v>
      </c>
      <c r="AV98" s="65"/>
      <c r="AW98" s="432"/>
      <c r="AX98" s="417"/>
      <c r="AY98" s="417"/>
      <c r="AZ98" s="417"/>
      <c r="BA98" s="433"/>
      <c r="BB98" s="68">
        <f t="shared" si="154"/>
        <v>0</v>
      </c>
      <c r="BC98" s="60">
        <f t="shared" si="122"/>
        <v>0</v>
      </c>
      <c r="BD98" s="66">
        <f t="shared" si="123"/>
        <v>0</v>
      </c>
      <c r="BE98" s="66">
        <f t="shared" si="124"/>
        <v>0</v>
      </c>
      <c r="BF98" s="66">
        <f t="shared" si="125"/>
        <v>0</v>
      </c>
      <c r="BG98" s="66">
        <f t="shared" si="126"/>
        <v>0</v>
      </c>
      <c r="BH98" s="66">
        <f t="shared" si="127"/>
        <v>0</v>
      </c>
      <c r="BI98" s="67">
        <f t="shared" si="128"/>
        <v>0</v>
      </c>
      <c r="BJ98" s="68">
        <f t="shared" si="129"/>
        <v>0</v>
      </c>
      <c r="BK98" s="60">
        <f t="shared" si="130"/>
        <v>0</v>
      </c>
      <c r="BL98" s="66">
        <f t="shared" si="131"/>
        <v>0</v>
      </c>
      <c r="BM98" s="66">
        <f t="shared" si="132"/>
        <v>0</v>
      </c>
      <c r="BN98" s="66">
        <f t="shared" si="133"/>
        <v>0</v>
      </c>
      <c r="BO98" s="66">
        <f t="shared" si="134"/>
        <v>0</v>
      </c>
      <c r="BP98" s="66">
        <f t="shared" si="135"/>
        <v>0</v>
      </c>
      <c r="BQ98" s="67">
        <f t="shared" si="136"/>
        <v>0</v>
      </c>
      <c r="BR98" s="68">
        <f t="shared" si="137"/>
        <v>0</v>
      </c>
      <c r="BS98" s="69"/>
      <c r="BU98" s="1">
        <f t="shared" si="138"/>
        <v>0</v>
      </c>
      <c r="BV98" s="1"/>
    </row>
    <row r="99" spans="1:74" ht="36" customHeight="1" thickBot="1" x14ac:dyDescent="0.3">
      <c r="A99" s="353" t="s">
        <v>36</v>
      </c>
      <c r="B99" s="354" t="s">
        <v>64</v>
      </c>
      <c r="C99" s="354" t="s">
        <v>160</v>
      </c>
      <c r="D99" s="355" t="s">
        <v>89</v>
      </c>
      <c r="E99" s="356" t="s">
        <v>88</v>
      </c>
      <c r="F99" s="357" t="s">
        <v>15</v>
      </c>
      <c r="G99" s="60">
        <f t="shared" si="155"/>
        <v>0</v>
      </c>
      <c r="H99" s="61"/>
      <c r="I99" s="416"/>
      <c r="J99" s="417"/>
      <c r="K99" s="417"/>
      <c r="L99" s="417"/>
      <c r="M99" s="433"/>
      <c r="N99" s="68">
        <f t="shared" si="156"/>
        <v>0</v>
      </c>
      <c r="O99" s="60">
        <f t="shared" si="140"/>
        <v>0</v>
      </c>
      <c r="P99" s="62"/>
      <c r="Q99" s="63"/>
      <c r="R99" s="64"/>
      <c r="S99" s="64"/>
      <c r="T99" s="64"/>
      <c r="U99" s="62"/>
      <c r="V99" s="269">
        <f t="shared" si="142"/>
        <v>0</v>
      </c>
      <c r="W99" s="60">
        <f t="shared" si="143"/>
        <v>0</v>
      </c>
      <c r="X99" s="65"/>
      <c r="Y99" s="423"/>
      <c r="Z99" s="64"/>
      <c r="AA99" s="64"/>
      <c r="AB99" s="424"/>
      <c r="AC99" s="425"/>
      <c r="AD99" s="68">
        <f t="shared" si="145"/>
        <v>0</v>
      </c>
      <c r="AE99" s="60">
        <f t="shared" si="146"/>
        <v>0</v>
      </c>
      <c r="AF99" s="65"/>
      <c r="AG99" s="423"/>
      <c r="AH99" s="424"/>
      <c r="AI99" s="424"/>
      <c r="AJ99" s="424"/>
      <c r="AK99" s="425"/>
      <c r="AL99" s="269">
        <f t="shared" si="148"/>
        <v>0</v>
      </c>
      <c r="AM99" s="60">
        <f t="shared" si="149"/>
        <v>0</v>
      </c>
      <c r="AN99" s="65"/>
      <c r="AO99" s="63"/>
      <c r="AP99" s="64"/>
      <c r="AQ99" s="64"/>
      <c r="AR99" s="64"/>
      <c r="AS99" s="62"/>
      <c r="AT99" s="270">
        <f t="shared" si="151"/>
        <v>0</v>
      </c>
      <c r="AU99" s="60">
        <f t="shared" si="152"/>
        <v>0</v>
      </c>
      <c r="AV99" s="65"/>
      <c r="AW99" s="432"/>
      <c r="AX99" s="417"/>
      <c r="AY99" s="417"/>
      <c r="AZ99" s="417"/>
      <c r="BA99" s="433"/>
      <c r="BB99" s="68">
        <f t="shared" si="154"/>
        <v>0</v>
      </c>
      <c r="BC99" s="60">
        <f t="shared" si="122"/>
        <v>0</v>
      </c>
      <c r="BD99" s="66">
        <f t="shared" si="123"/>
        <v>0</v>
      </c>
      <c r="BE99" s="66">
        <f t="shared" si="124"/>
        <v>0</v>
      </c>
      <c r="BF99" s="66">
        <f t="shared" si="125"/>
        <v>0</v>
      </c>
      <c r="BG99" s="66">
        <f t="shared" si="126"/>
        <v>0</v>
      </c>
      <c r="BH99" s="66">
        <f t="shared" si="127"/>
        <v>0</v>
      </c>
      <c r="BI99" s="67">
        <f t="shared" si="128"/>
        <v>0</v>
      </c>
      <c r="BJ99" s="68">
        <f t="shared" si="129"/>
        <v>0</v>
      </c>
      <c r="BK99" s="60">
        <f t="shared" si="130"/>
        <v>0</v>
      </c>
      <c r="BL99" s="66">
        <f t="shared" si="131"/>
        <v>0</v>
      </c>
      <c r="BM99" s="66">
        <f t="shared" si="132"/>
        <v>0</v>
      </c>
      <c r="BN99" s="66">
        <f t="shared" si="133"/>
        <v>0</v>
      </c>
      <c r="BO99" s="66">
        <f t="shared" si="134"/>
        <v>0</v>
      </c>
      <c r="BP99" s="66">
        <f t="shared" si="135"/>
        <v>0</v>
      </c>
      <c r="BQ99" s="67">
        <f t="shared" si="136"/>
        <v>0</v>
      </c>
      <c r="BR99" s="68">
        <f t="shared" si="137"/>
        <v>0</v>
      </c>
      <c r="BS99" s="69"/>
      <c r="BU99" s="1">
        <f t="shared" si="138"/>
        <v>0</v>
      </c>
      <c r="BV99" s="1"/>
    </row>
    <row r="100" spans="1:74" ht="36" customHeight="1" thickBot="1" x14ac:dyDescent="0.3">
      <c r="A100" s="353" t="s">
        <v>36</v>
      </c>
      <c r="B100" s="354" t="s">
        <v>65</v>
      </c>
      <c r="C100" s="354" t="s">
        <v>188</v>
      </c>
      <c r="D100" s="355" t="s">
        <v>89</v>
      </c>
      <c r="E100" s="356" t="s">
        <v>88</v>
      </c>
      <c r="F100" s="357" t="s">
        <v>15</v>
      </c>
      <c r="G100" s="60">
        <f t="shared" si="155"/>
        <v>0</v>
      </c>
      <c r="H100" s="61"/>
      <c r="I100" s="416"/>
      <c r="J100" s="417"/>
      <c r="K100" s="417"/>
      <c r="L100" s="417"/>
      <c r="M100" s="433"/>
      <c r="N100" s="68">
        <f t="shared" si="156"/>
        <v>0</v>
      </c>
      <c r="O100" s="60">
        <f t="shared" si="140"/>
        <v>0</v>
      </c>
      <c r="P100" s="62"/>
      <c r="Q100" s="63"/>
      <c r="R100" s="64"/>
      <c r="S100" s="64"/>
      <c r="T100" s="64"/>
      <c r="U100" s="62"/>
      <c r="V100" s="269">
        <f t="shared" si="142"/>
        <v>0</v>
      </c>
      <c r="W100" s="60">
        <f t="shared" si="143"/>
        <v>0</v>
      </c>
      <c r="X100" s="65"/>
      <c r="Y100" s="423"/>
      <c r="Z100" s="424"/>
      <c r="AA100" s="424"/>
      <c r="AB100" s="424"/>
      <c r="AC100" s="425"/>
      <c r="AD100" s="68">
        <f t="shared" si="145"/>
        <v>0</v>
      </c>
      <c r="AE100" s="60">
        <f t="shared" si="146"/>
        <v>0</v>
      </c>
      <c r="AF100" s="65"/>
      <c r="AG100" s="423"/>
      <c r="AH100" s="424"/>
      <c r="AI100" s="424"/>
      <c r="AJ100" s="424"/>
      <c r="AK100" s="425"/>
      <c r="AL100" s="269">
        <f t="shared" si="148"/>
        <v>0</v>
      </c>
      <c r="AM100" s="60">
        <f t="shared" si="149"/>
        <v>0</v>
      </c>
      <c r="AN100" s="65"/>
      <c r="AO100" s="63"/>
      <c r="AP100" s="64"/>
      <c r="AQ100" s="64"/>
      <c r="AR100" s="64"/>
      <c r="AS100" s="62"/>
      <c r="AT100" s="270">
        <f t="shared" si="151"/>
        <v>0</v>
      </c>
      <c r="AU100" s="60">
        <f t="shared" si="152"/>
        <v>0</v>
      </c>
      <c r="AV100" s="65"/>
      <c r="AW100" s="432"/>
      <c r="AX100" s="417"/>
      <c r="AY100" s="417"/>
      <c r="AZ100" s="417"/>
      <c r="BA100" s="433"/>
      <c r="BB100" s="68">
        <f t="shared" si="154"/>
        <v>0</v>
      </c>
      <c r="BC100" s="60">
        <f t="shared" si="122"/>
        <v>0</v>
      </c>
      <c r="BD100" s="66">
        <f t="shared" si="123"/>
        <v>0</v>
      </c>
      <c r="BE100" s="66">
        <f t="shared" si="124"/>
        <v>0</v>
      </c>
      <c r="BF100" s="66">
        <f t="shared" si="125"/>
        <v>0</v>
      </c>
      <c r="BG100" s="66">
        <f t="shared" si="126"/>
        <v>0</v>
      </c>
      <c r="BH100" s="66">
        <f t="shared" si="127"/>
        <v>0</v>
      </c>
      <c r="BI100" s="67">
        <f t="shared" si="128"/>
        <v>0</v>
      </c>
      <c r="BJ100" s="68">
        <f t="shared" si="129"/>
        <v>0</v>
      </c>
      <c r="BK100" s="60">
        <f t="shared" si="130"/>
        <v>0</v>
      </c>
      <c r="BL100" s="66">
        <f t="shared" si="131"/>
        <v>0</v>
      </c>
      <c r="BM100" s="66">
        <f t="shared" si="132"/>
        <v>0</v>
      </c>
      <c r="BN100" s="66">
        <f t="shared" si="133"/>
        <v>0</v>
      </c>
      <c r="BO100" s="66">
        <f t="shared" si="134"/>
        <v>0</v>
      </c>
      <c r="BP100" s="66">
        <f t="shared" si="135"/>
        <v>0</v>
      </c>
      <c r="BQ100" s="67">
        <f t="shared" si="136"/>
        <v>0</v>
      </c>
      <c r="BR100" s="68">
        <f t="shared" si="137"/>
        <v>0</v>
      </c>
      <c r="BS100" s="69"/>
      <c r="BU100" s="1">
        <f t="shared" si="138"/>
        <v>0</v>
      </c>
      <c r="BV100" s="1"/>
    </row>
    <row r="101" spans="1:74" ht="36" customHeight="1" thickBot="1" x14ac:dyDescent="0.3">
      <c r="A101" s="353" t="s">
        <v>36</v>
      </c>
      <c r="B101" s="354" t="s">
        <v>66</v>
      </c>
      <c r="C101" s="354" t="s">
        <v>162</v>
      </c>
      <c r="D101" s="355" t="s">
        <v>89</v>
      </c>
      <c r="E101" s="356" t="s">
        <v>88</v>
      </c>
      <c r="F101" s="357" t="s">
        <v>15</v>
      </c>
      <c r="G101" s="60">
        <f t="shared" si="155"/>
        <v>0</v>
      </c>
      <c r="H101" s="61"/>
      <c r="I101" s="416"/>
      <c r="J101" s="417"/>
      <c r="K101" s="417"/>
      <c r="L101" s="417"/>
      <c r="M101" s="433"/>
      <c r="N101" s="68">
        <f t="shared" si="156"/>
        <v>0</v>
      </c>
      <c r="O101" s="60">
        <f t="shared" si="140"/>
        <v>0</v>
      </c>
      <c r="P101" s="62"/>
      <c r="Q101" s="63"/>
      <c r="R101" s="64"/>
      <c r="S101" s="64"/>
      <c r="T101" s="64"/>
      <c r="U101" s="62"/>
      <c r="V101" s="269">
        <f t="shared" si="142"/>
        <v>0</v>
      </c>
      <c r="W101" s="60">
        <f t="shared" si="143"/>
        <v>0</v>
      </c>
      <c r="X101" s="65"/>
      <c r="Y101" s="423"/>
      <c r="Z101" s="424"/>
      <c r="AA101" s="424"/>
      <c r="AB101" s="424"/>
      <c r="AC101" s="425"/>
      <c r="AD101" s="68">
        <f t="shared" si="145"/>
        <v>0</v>
      </c>
      <c r="AE101" s="60">
        <f t="shared" si="146"/>
        <v>0</v>
      </c>
      <c r="AF101" s="65"/>
      <c r="AG101" s="423"/>
      <c r="AH101" s="424"/>
      <c r="AI101" s="424"/>
      <c r="AJ101" s="424"/>
      <c r="AK101" s="425"/>
      <c r="AL101" s="269">
        <f t="shared" si="148"/>
        <v>0</v>
      </c>
      <c r="AM101" s="60">
        <f t="shared" si="149"/>
        <v>0</v>
      </c>
      <c r="AN101" s="65"/>
      <c r="AO101" s="63"/>
      <c r="AP101" s="64"/>
      <c r="AQ101" s="64"/>
      <c r="AR101" s="64"/>
      <c r="AS101" s="62"/>
      <c r="AT101" s="270">
        <f t="shared" si="151"/>
        <v>0</v>
      </c>
      <c r="AU101" s="60">
        <f t="shared" si="152"/>
        <v>0</v>
      </c>
      <c r="AV101" s="65"/>
      <c r="AW101" s="432"/>
      <c r="AX101" s="417"/>
      <c r="AY101" s="417"/>
      <c r="AZ101" s="417"/>
      <c r="BA101" s="433"/>
      <c r="BB101" s="68">
        <f t="shared" si="154"/>
        <v>0</v>
      </c>
      <c r="BC101" s="60">
        <f t="shared" si="122"/>
        <v>0</v>
      </c>
      <c r="BD101" s="66">
        <f t="shared" si="123"/>
        <v>0</v>
      </c>
      <c r="BE101" s="66">
        <f t="shared" si="124"/>
        <v>0</v>
      </c>
      <c r="BF101" s="66">
        <f t="shared" si="125"/>
        <v>0</v>
      </c>
      <c r="BG101" s="66">
        <f t="shared" si="126"/>
        <v>0</v>
      </c>
      <c r="BH101" s="66">
        <f t="shared" si="127"/>
        <v>0</v>
      </c>
      <c r="BI101" s="67">
        <f t="shared" si="128"/>
        <v>0</v>
      </c>
      <c r="BJ101" s="68">
        <f t="shared" si="129"/>
        <v>0</v>
      </c>
      <c r="BK101" s="60">
        <f t="shared" si="130"/>
        <v>0</v>
      </c>
      <c r="BL101" s="66">
        <f t="shared" si="131"/>
        <v>0</v>
      </c>
      <c r="BM101" s="66">
        <f t="shared" si="132"/>
        <v>0</v>
      </c>
      <c r="BN101" s="66">
        <f t="shared" si="133"/>
        <v>0</v>
      </c>
      <c r="BO101" s="66">
        <f t="shared" si="134"/>
        <v>0</v>
      </c>
      <c r="BP101" s="66">
        <f t="shared" si="135"/>
        <v>0</v>
      </c>
      <c r="BQ101" s="67">
        <f t="shared" si="136"/>
        <v>0</v>
      </c>
      <c r="BR101" s="68">
        <f t="shared" si="137"/>
        <v>0</v>
      </c>
      <c r="BS101" s="69"/>
      <c r="BU101" s="1">
        <f t="shared" si="138"/>
        <v>0</v>
      </c>
      <c r="BV101" s="1"/>
    </row>
    <row r="102" spans="1:74" ht="36" customHeight="1" thickBot="1" x14ac:dyDescent="0.3">
      <c r="A102" s="353" t="s">
        <v>36</v>
      </c>
      <c r="B102" s="354" t="s">
        <v>67</v>
      </c>
      <c r="C102" s="354" t="s">
        <v>163</v>
      </c>
      <c r="D102" s="355" t="s">
        <v>89</v>
      </c>
      <c r="E102" s="356" t="s">
        <v>88</v>
      </c>
      <c r="F102" s="357" t="s">
        <v>15</v>
      </c>
      <c r="G102" s="60">
        <f t="shared" si="155"/>
        <v>0</v>
      </c>
      <c r="H102" s="61"/>
      <c r="I102" s="416"/>
      <c r="J102" s="417"/>
      <c r="K102" s="417"/>
      <c r="L102" s="417"/>
      <c r="M102" s="433"/>
      <c r="N102" s="68">
        <f t="shared" si="156"/>
        <v>0</v>
      </c>
      <c r="O102" s="60">
        <f t="shared" si="140"/>
        <v>0</v>
      </c>
      <c r="P102" s="62"/>
      <c r="Q102" s="63"/>
      <c r="R102" s="64"/>
      <c r="S102" s="64"/>
      <c r="T102" s="64"/>
      <c r="U102" s="62"/>
      <c r="V102" s="269">
        <f t="shared" si="142"/>
        <v>0</v>
      </c>
      <c r="W102" s="60">
        <f t="shared" si="143"/>
        <v>0</v>
      </c>
      <c r="X102" s="65"/>
      <c r="Y102" s="423"/>
      <c r="Z102" s="424"/>
      <c r="AA102" s="424"/>
      <c r="AB102" s="424"/>
      <c r="AC102" s="425"/>
      <c r="AD102" s="68">
        <f t="shared" si="145"/>
        <v>0</v>
      </c>
      <c r="AE102" s="60">
        <f t="shared" si="146"/>
        <v>0</v>
      </c>
      <c r="AF102" s="65"/>
      <c r="AG102" s="423"/>
      <c r="AH102" s="424"/>
      <c r="AI102" s="424"/>
      <c r="AJ102" s="424"/>
      <c r="AK102" s="425"/>
      <c r="AL102" s="269">
        <f t="shared" si="148"/>
        <v>0</v>
      </c>
      <c r="AM102" s="60">
        <f t="shared" si="149"/>
        <v>0</v>
      </c>
      <c r="AN102" s="65"/>
      <c r="AO102" s="63"/>
      <c r="AP102" s="64"/>
      <c r="AQ102" s="64"/>
      <c r="AR102" s="64"/>
      <c r="AS102" s="62"/>
      <c r="AT102" s="270">
        <f t="shared" si="151"/>
        <v>0</v>
      </c>
      <c r="AU102" s="60">
        <f t="shared" si="152"/>
        <v>0</v>
      </c>
      <c r="AV102" s="65"/>
      <c r="AW102" s="432"/>
      <c r="AX102" s="417"/>
      <c r="AY102" s="417"/>
      <c r="AZ102" s="417"/>
      <c r="BA102" s="433"/>
      <c r="BB102" s="68">
        <f t="shared" si="154"/>
        <v>0</v>
      </c>
      <c r="BC102" s="60">
        <f t="shared" si="122"/>
        <v>0</v>
      </c>
      <c r="BD102" s="66">
        <f t="shared" si="123"/>
        <v>0</v>
      </c>
      <c r="BE102" s="66">
        <f t="shared" si="124"/>
        <v>0</v>
      </c>
      <c r="BF102" s="66">
        <f t="shared" si="125"/>
        <v>0</v>
      </c>
      <c r="BG102" s="66">
        <f t="shared" si="126"/>
        <v>0</v>
      </c>
      <c r="BH102" s="66">
        <f t="shared" si="127"/>
        <v>0</v>
      </c>
      <c r="BI102" s="67">
        <f t="shared" si="128"/>
        <v>0</v>
      </c>
      <c r="BJ102" s="68">
        <f t="shared" si="129"/>
        <v>0</v>
      </c>
      <c r="BK102" s="60">
        <f t="shared" si="130"/>
        <v>0</v>
      </c>
      <c r="BL102" s="66">
        <f t="shared" si="131"/>
        <v>0</v>
      </c>
      <c r="BM102" s="66">
        <f t="shared" si="132"/>
        <v>0</v>
      </c>
      <c r="BN102" s="66">
        <f t="shared" si="133"/>
        <v>0</v>
      </c>
      <c r="BO102" s="66">
        <f t="shared" si="134"/>
        <v>0</v>
      </c>
      <c r="BP102" s="66">
        <f t="shared" si="135"/>
        <v>0</v>
      </c>
      <c r="BQ102" s="67">
        <f t="shared" si="136"/>
        <v>0</v>
      </c>
      <c r="BR102" s="68">
        <f t="shared" si="137"/>
        <v>0</v>
      </c>
      <c r="BS102" s="69"/>
      <c r="BU102" s="1">
        <f t="shared" ref="BU102:BU111" si="157">BC102+BK102</f>
        <v>0</v>
      </c>
      <c r="BV102" s="1"/>
    </row>
    <row r="103" spans="1:74" ht="36" customHeight="1" thickBot="1" x14ac:dyDescent="0.3">
      <c r="A103" s="353" t="s">
        <v>36</v>
      </c>
      <c r="B103" s="354" t="s">
        <v>68</v>
      </c>
      <c r="C103" s="354" t="s">
        <v>137</v>
      </c>
      <c r="D103" s="355" t="s">
        <v>89</v>
      </c>
      <c r="E103" s="356" t="s">
        <v>88</v>
      </c>
      <c r="F103" s="357" t="s">
        <v>15</v>
      </c>
      <c r="G103" s="60">
        <f t="shared" ref="G103:G111" si="158">H103+N103</f>
        <v>0</v>
      </c>
      <c r="H103" s="61"/>
      <c r="I103" s="416"/>
      <c r="J103" s="417"/>
      <c r="K103" s="417"/>
      <c r="L103" s="417"/>
      <c r="M103" s="433"/>
      <c r="N103" s="68">
        <f t="shared" ref="N103:N111" si="159">SUM(I103:M103)</f>
        <v>0</v>
      </c>
      <c r="O103" s="60">
        <f t="shared" ref="O103:O111" si="160">P103+V103</f>
        <v>0</v>
      </c>
      <c r="P103" s="62"/>
      <c r="Q103" s="63"/>
      <c r="R103" s="64"/>
      <c r="S103" s="64"/>
      <c r="T103" s="64"/>
      <c r="U103" s="62"/>
      <c r="V103" s="269">
        <f t="shared" ref="V103:V111" si="161">SUM(Q103:U103)</f>
        <v>0</v>
      </c>
      <c r="W103" s="60">
        <f t="shared" ref="W103:W111" si="162">X103+AD103</f>
        <v>0</v>
      </c>
      <c r="X103" s="65"/>
      <c r="Y103" s="423"/>
      <c r="Z103" s="424"/>
      <c r="AA103" s="424"/>
      <c r="AB103" s="424"/>
      <c r="AC103" s="425"/>
      <c r="AD103" s="68">
        <f t="shared" ref="AD103:AD111" si="163">SUM(Y103:AC103)</f>
        <v>0</v>
      </c>
      <c r="AE103" s="60">
        <f t="shared" ref="AE103:AE111" si="164">AF103+AL103</f>
        <v>0</v>
      </c>
      <c r="AF103" s="65"/>
      <c r="AG103" s="423"/>
      <c r="AH103" s="424"/>
      <c r="AI103" s="424"/>
      <c r="AJ103" s="424"/>
      <c r="AK103" s="425"/>
      <c r="AL103" s="269">
        <f t="shared" ref="AL103:AL111" si="165">SUM(AG103:AK103)</f>
        <v>0</v>
      </c>
      <c r="AM103" s="60">
        <f t="shared" ref="AM103:AM111" si="166">AN103+AT103</f>
        <v>0</v>
      </c>
      <c r="AN103" s="65"/>
      <c r="AO103" s="63"/>
      <c r="AP103" s="64"/>
      <c r="AQ103" s="64"/>
      <c r="AR103" s="64"/>
      <c r="AS103" s="62"/>
      <c r="AT103" s="270">
        <f t="shared" ref="AT103:AT111" si="167">SUM(AO103:AS103)</f>
        <v>0</v>
      </c>
      <c r="AU103" s="60">
        <f t="shared" ref="AU103:AU111" si="168">AV103+BB103</f>
        <v>0</v>
      </c>
      <c r="AV103" s="65"/>
      <c r="AW103" s="416"/>
      <c r="AX103" s="417"/>
      <c r="AY103" s="417"/>
      <c r="AZ103" s="417"/>
      <c r="BA103" s="433"/>
      <c r="BB103" s="68">
        <f t="shared" ref="BB103:BB111" si="169">SUM(AW103:BA103)</f>
        <v>0</v>
      </c>
      <c r="BC103" s="60">
        <f t="shared" ref="BC103:BC111" si="170">G103+W103+AM103</f>
        <v>0</v>
      </c>
      <c r="BD103" s="66">
        <f t="shared" ref="BD103:BD111" si="171">H103+X103+AN103</f>
        <v>0</v>
      </c>
      <c r="BE103" s="66">
        <f t="shared" ref="BE103:BE111" si="172">I103+Y103+AO103</f>
        <v>0</v>
      </c>
      <c r="BF103" s="66">
        <f t="shared" ref="BF103:BF111" si="173">J103+Z103+AP103</f>
        <v>0</v>
      </c>
      <c r="BG103" s="66">
        <f t="shared" ref="BG103:BG111" si="174">K103+AA103+AQ103</f>
        <v>0</v>
      </c>
      <c r="BH103" s="66">
        <f t="shared" ref="BH103:BH111" si="175">L103+AB103+AR103</f>
        <v>0</v>
      </c>
      <c r="BI103" s="67">
        <f t="shared" ref="BI103:BI111" si="176">M103+AC103+AS103</f>
        <v>0</v>
      </c>
      <c r="BJ103" s="68">
        <f t="shared" ref="BJ103:BJ111" si="177">N103+AD103+AT103</f>
        <v>0</v>
      </c>
      <c r="BK103" s="60">
        <f t="shared" ref="BK103:BK111" si="178">O103+AE103+AU103</f>
        <v>0</v>
      </c>
      <c r="BL103" s="66">
        <f t="shared" ref="BL103:BL111" si="179">P103+AF103+AV103</f>
        <v>0</v>
      </c>
      <c r="BM103" s="66">
        <f t="shared" ref="BM103:BM111" si="180">Q103+AG103+AW103</f>
        <v>0</v>
      </c>
      <c r="BN103" s="66">
        <f t="shared" ref="BN103:BN111" si="181">R103+AH103+AX103</f>
        <v>0</v>
      </c>
      <c r="BO103" s="66">
        <f t="shared" ref="BO103:BO111" si="182">S103+AI103+AY103</f>
        <v>0</v>
      </c>
      <c r="BP103" s="66">
        <f t="shared" ref="BP103:BP111" si="183">T103+AJ103+AZ103</f>
        <v>0</v>
      </c>
      <c r="BQ103" s="67">
        <f t="shared" ref="BQ103:BQ111" si="184">U103+AK103+BA103</f>
        <v>0</v>
      </c>
      <c r="BR103" s="68">
        <f t="shared" ref="BR103:BR111" si="185">V103+AL103+BB103</f>
        <v>0</v>
      </c>
      <c r="BS103" s="69"/>
      <c r="BU103" s="1">
        <f t="shared" si="157"/>
        <v>0</v>
      </c>
      <c r="BV103" s="1">
        <f t="shared" ref="BV103:BV111" si="186">SUM(BJ103,BR103)</f>
        <v>0</v>
      </c>
    </row>
    <row r="104" spans="1:74" ht="36" customHeight="1" thickBot="1" x14ac:dyDescent="0.3">
      <c r="A104" s="353" t="s">
        <v>36</v>
      </c>
      <c r="B104" s="358" t="s">
        <v>69</v>
      </c>
      <c r="C104" s="358" t="s">
        <v>164</v>
      </c>
      <c r="D104" s="359" t="s">
        <v>89</v>
      </c>
      <c r="E104" s="356" t="s">
        <v>88</v>
      </c>
      <c r="F104" s="357" t="s">
        <v>15</v>
      </c>
      <c r="G104" s="60">
        <f t="shared" si="158"/>
        <v>0</v>
      </c>
      <c r="H104" s="61"/>
      <c r="I104" s="416"/>
      <c r="J104" s="417"/>
      <c r="K104" s="417"/>
      <c r="L104" s="417"/>
      <c r="M104" s="433"/>
      <c r="N104" s="68">
        <f t="shared" si="159"/>
        <v>0</v>
      </c>
      <c r="O104" s="60">
        <f t="shared" si="160"/>
        <v>0</v>
      </c>
      <c r="P104" s="62"/>
      <c r="Q104" s="63"/>
      <c r="R104" s="64"/>
      <c r="S104" s="64"/>
      <c r="T104" s="64"/>
      <c r="U104" s="62"/>
      <c r="V104" s="269">
        <f t="shared" si="161"/>
        <v>0</v>
      </c>
      <c r="W104" s="60">
        <f t="shared" si="162"/>
        <v>0</v>
      </c>
      <c r="X104" s="65"/>
      <c r="Y104" s="423"/>
      <c r="Z104" s="424"/>
      <c r="AA104" s="424"/>
      <c r="AB104" s="424"/>
      <c r="AC104" s="425"/>
      <c r="AD104" s="68">
        <f t="shared" si="163"/>
        <v>0</v>
      </c>
      <c r="AE104" s="60">
        <f t="shared" si="164"/>
        <v>0</v>
      </c>
      <c r="AF104" s="65"/>
      <c r="AG104" s="423"/>
      <c r="AH104" s="424"/>
      <c r="AI104" s="424"/>
      <c r="AJ104" s="424"/>
      <c r="AK104" s="425"/>
      <c r="AL104" s="269">
        <f t="shared" si="165"/>
        <v>0</v>
      </c>
      <c r="AM104" s="60">
        <f t="shared" si="166"/>
        <v>0</v>
      </c>
      <c r="AN104" s="65"/>
      <c r="AO104" s="63"/>
      <c r="AP104" s="64"/>
      <c r="AQ104" s="64"/>
      <c r="AR104" s="64"/>
      <c r="AS104" s="62"/>
      <c r="AT104" s="270">
        <f t="shared" si="167"/>
        <v>0</v>
      </c>
      <c r="AU104" s="60">
        <f t="shared" si="168"/>
        <v>0</v>
      </c>
      <c r="AV104" s="65"/>
      <c r="AW104" s="432"/>
      <c r="AX104" s="417"/>
      <c r="AY104" s="417"/>
      <c r="AZ104" s="417"/>
      <c r="BA104" s="433"/>
      <c r="BB104" s="68">
        <f t="shared" si="169"/>
        <v>0</v>
      </c>
      <c r="BC104" s="60">
        <f t="shared" si="170"/>
        <v>0</v>
      </c>
      <c r="BD104" s="66">
        <f t="shared" si="171"/>
        <v>0</v>
      </c>
      <c r="BE104" s="66">
        <f t="shared" si="172"/>
        <v>0</v>
      </c>
      <c r="BF104" s="66">
        <f t="shared" si="173"/>
        <v>0</v>
      </c>
      <c r="BG104" s="66">
        <f t="shared" si="174"/>
        <v>0</v>
      </c>
      <c r="BH104" s="66">
        <f t="shared" si="175"/>
        <v>0</v>
      </c>
      <c r="BI104" s="67">
        <f t="shared" si="176"/>
        <v>0</v>
      </c>
      <c r="BJ104" s="68">
        <f t="shared" si="177"/>
        <v>0</v>
      </c>
      <c r="BK104" s="60">
        <f t="shared" si="178"/>
        <v>0</v>
      </c>
      <c r="BL104" s="66">
        <f t="shared" si="179"/>
        <v>0</v>
      </c>
      <c r="BM104" s="66">
        <f t="shared" si="180"/>
        <v>0</v>
      </c>
      <c r="BN104" s="66">
        <f t="shared" si="181"/>
        <v>0</v>
      </c>
      <c r="BO104" s="66">
        <f t="shared" si="182"/>
        <v>0</v>
      </c>
      <c r="BP104" s="66">
        <f t="shared" si="183"/>
        <v>0</v>
      </c>
      <c r="BQ104" s="67">
        <f t="shared" si="184"/>
        <v>0</v>
      </c>
      <c r="BR104" s="68">
        <f t="shared" si="185"/>
        <v>0</v>
      </c>
      <c r="BS104" s="69"/>
      <c r="BU104" s="1">
        <f t="shared" si="157"/>
        <v>0</v>
      </c>
      <c r="BV104" s="1">
        <f t="shared" si="186"/>
        <v>0</v>
      </c>
    </row>
    <row r="105" spans="1:74" ht="36" customHeight="1" thickBot="1" x14ac:dyDescent="0.3">
      <c r="A105" s="353" t="s">
        <v>36</v>
      </c>
      <c r="B105" s="358" t="s">
        <v>70</v>
      </c>
      <c r="C105" s="358" t="s">
        <v>165</v>
      </c>
      <c r="D105" s="359" t="s">
        <v>89</v>
      </c>
      <c r="E105" s="356" t="s">
        <v>88</v>
      </c>
      <c r="F105" s="357" t="s">
        <v>15</v>
      </c>
      <c r="G105" s="60">
        <f t="shared" si="158"/>
        <v>0</v>
      </c>
      <c r="H105" s="61"/>
      <c r="I105" s="416"/>
      <c r="J105" s="417"/>
      <c r="K105" s="417"/>
      <c r="L105" s="417"/>
      <c r="M105" s="433"/>
      <c r="N105" s="68">
        <f t="shared" si="159"/>
        <v>0</v>
      </c>
      <c r="O105" s="60">
        <f t="shared" si="160"/>
        <v>0</v>
      </c>
      <c r="P105" s="62"/>
      <c r="Q105" s="63"/>
      <c r="R105" s="64"/>
      <c r="S105" s="64"/>
      <c r="T105" s="64"/>
      <c r="U105" s="62"/>
      <c r="V105" s="269">
        <f t="shared" si="161"/>
        <v>0</v>
      </c>
      <c r="W105" s="60">
        <f t="shared" si="162"/>
        <v>0</v>
      </c>
      <c r="X105" s="65"/>
      <c r="Y105" s="423"/>
      <c r="Z105" s="424"/>
      <c r="AA105" s="424"/>
      <c r="AB105" s="424"/>
      <c r="AC105" s="425"/>
      <c r="AD105" s="68">
        <f t="shared" si="163"/>
        <v>0</v>
      </c>
      <c r="AE105" s="60">
        <f t="shared" si="164"/>
        <v>0</v>
      </c>
      <c r="AF105" s="65"/>
      <c r="AG105" s="423"/>
      <c r="AH105" s="424"/>
      <c r="AI105" s="424"/>
      <c r="AJ105" s="424"/>
      <c r="AK105" s="425"/>
      <c r="AL105" s="269">
        <f t="shared" si="165"/>
        <v>0</v>
      </c>
      <c r="AM105" s="60">
        <f t="shared" si="166"/>
        <v>0</v>
      </c>
      <c r="AN105" s="65"/>
      <c r="AO105" s="63"/>
      <c r="AP105" s="64"/>
      <c r="AQ105" s="64"/>
      <c r="AR105" s="64"/>
      <c r="AS105" s="62"/>
      <c r="AT105" s="270">
        <f t="shared" si="167"/>
        <v>0</v>
      </c>
      <c r="AU105" s="60">
        <f t="shared" si="168"/>
        <v>0</v>
      </c>
      <c r="AV105" s="65"/>
      <c r="AW105" s="432"/>
      <c r="AX105" s="417"/>
      <c r="AY105" s="417"/>
      <c r="AZ105" s="417"/>
      <c r="BA105" s="433"/>
      <c r="BB105" s="68">
        <f t="shared" si="169"/>
        <v>0</v>
      </c>
      <c r="BC105" s="60">
        <f t="shared" si="170"/>
        <v>0</v>
      </c>
      <c r="BD105" s="66">
        <f t="shared" si="171"/>
        <v>0</v>
      </c>
      <c r="BE105" s="66">
        <f t="shared" si="172"/>
        <v>0</v>
      </c>
      <c r="BF105" s="66">
        <f t="shared" si="173"/>
        <v>0</v>
      </c>
      <c r="BG105" s="66">
        <f t="shared" si="174"/>
        <v>0</v>
      </c>
      <c r="BH105" s="66">
        <f t="shared" si="175"/>
        <v>0</v>
      </c>
      <c r="BI105" s="67">
        <f t="shared" si="176"/>
        <v>0</v>
      </c>
      <c r="BJ105" s="68">
        <f t="shared" si="177"/>
        <v>0</v>
      </c>
      <c r="BK105" s="60">
        <f t="shared" si="178"/>
        <v>0</v>
      </c>
      <c r="BL105" s="66">
        <f t="shared" si="179"/>
        <v>0</v>
      </c>
      <c r="BM105" s="66">
        <f t="shared" si="180"/>
        <v>0</v>
      </c>
      <c r="BN105" s="66">
        <f t="shared" si="181"/>
        <v>0</v>
      </c>
      <c r="BO105" s="66">
        <f t="shared" si="182"/>
        <v>0</v>
      </c>
      <c r="BP105" s="66">
        <f t="shared" si="183"/>
        <v>0</v>
      </c>
      <c r="BQ105" s="67">
        <f t="shared" si="184"/>
        <v>0</v>
      </c>
      <c r="BR105" s="68">
        <f t="shared" si="185"/>
        <v>0</v>
      </c>
      <c r="BS105" s="69"/>
      <c r="BU105" s="1">
        <f t="shared" si="157"/>
        <v>0</v>
      </c>
      <c r="BV105" s="1">
        <f t="shared" si="186"/>
        <v>0</v>
      </c>
    </row>
    <row r="106" spans="1:74" ht="36" customHeight="1" thickBot="1" x14ac:dyDescent="0.3">
      <c r="A106" s="353" t="s">
        <v>36</v>
      </c>
      <c r="B106" s="358" t="s">
        <v>71</v>
      </c>
      <c r="C106" s="358" t="s">
        <v>103</v>
      </c>
      <c r="D106" s="359" t="s">
        <v>89</v>
      </c>
      <c r="E106" s="356" t="s">
        <v>88</v>
      </c>
      <c r="F106" s="357" t="s">
        <v>15</v>
      </c>
      <c r="G106" s="60">
        <f t="shared" si="158"/>
        <v>0</v>
      </c>
      <c r="H106" s="61"/>
      <c r="I106" s="416"/>
      <c r="J106" s="417"/>
      <c r="K106" s="417"/>
      <c r="L106" s="417"/>
      <c r="M106" s="433"/>
      <c r="N106" s="68">
        <f t="shared" si="159"/>
        <v>0</v>
      </c>
      <c r="O106" s="60">
        <f t="shared" si="160"/>
        <v>0</v>
      </c>
      <c r="P106" s="62"/>
      <c r="Q106" s="63"/>
      <c r="R106" s="64"/>
      <c r="S106" s="64"/>
      <c r="T106" s="64"/>
      <c r="U106" s="62"/>
      <c r="V106" s="269">
        <f t="shared" si="161"/>
        <v>0</v>
      </c>
      <c r="W106" s="60">
        <f t="shared" si="162"/>
        <v>0</v>
      </c>
      <c r="X106" s="65"/>
      <c r="Y106" s="423"/>
      <c r="Z106" s="424"/>
      <c r="AA106" s="424"/>
      <c r="AB106" s="424"/>
      <c r="AC106" s="425"/>
      <c r="AD106" s="68">
        <f t="shared" si="163"/>
        <v>0</v>
      </c>
      <c r="AE106" s="60">
        <f t="shared" si="164"/>
        <v>0</v>
      </c>
      <c r="AF106" s="65"/>
      <c r="AG106" s="423"/>
      <c r="AH106" s="424"/>
      <c r="AI106" s="424"/>
      <c r="AJ106" s="424"/>
      <c r="AK106" s="425"/>
      <c r="AL106" s="269">
        <f t="shared" si="165"/>
        <v>0</v>
      </c>
      <c r="AM106" s="60">
        <f t="shared" si="166"/>
        <v>0</v>
      </c>
      <c r="AN106" s="65"/>
      <c r="AO106" s="63"/>
      <c r="AP106" s="64"/>
      <c r="AQ106" s="64"/>
      <c r="AR106" s="64"/>
      <c r="AS106" s="62"/>
      <c r="AT106" s="270">
        <f t="shared" si="167"/>
        <v>0</v>
      </c>
      <c r="AU106" s="60">
        <f t="shared" si="168"/>
        <v>0</v>
      </c>
      <c r="AV106" s="65"/>
      <c r="AW106" s="432"/>
      <c r="AX106" s="417"/>
      <c r="AY106" s="417"/>
      <c r="AZ106" s="417"/>
      <c r="BA106" s="433"/>
      <c r="BB106" s="68">
        <f t="shared" si="169"/>
        <v>0</v>
      </c>
      <c r="BC106" s="60">
        <f t="shared" si="170"/>
        <v>0</v>
      </c>
      <c r="BD106" s="66">
        <f t="shared" si="171"/>
        <v>0</v>
      </c>
      <c r="BE106" s="66">
        <f t="shared" si="172"/>
        <v>0</v>
      </c>
      <c r="BF106" s="66">
        <f t="shared" si="173"/>
        <v>0</v>
      </c>
      <c r="BG106" s="66">
        <f t="shared" si="174"/>
        <v>0</v>
      </c>
      <c r="BH106" s="66">
        <f t="shared" si="175"/>
        <v>0</v>
      </c>
      <c r="BI106" s="67">
        <f t="shared" si="176"/>
        <v>0</v>
      </c>
      <c r="BJ106" s="68">
        <f t="shared" si="177"/>
        <v>0</v>
      </c>
      <c r="BK106" s="60">
        <f t="shared" si="178"/>
        <v>0</v>
      </c>
      <c r="BL106" s="66">
        <f t="shared" si="179"/>
        <v>0</v>
      </c>
      <c r="BM106" s="66">
        <f t="shared" si="180"/>
        <v>0</v>
      </c>
      <c r="BN106" s="66">
        <f t="shared" si="181"/>
        <v>0</v>
      </c>
      <c r="BO106" s="66">
        <f t="shared" si="182"/>
        <v>0</v>
      </c>
      <c r="BP106" s="66">
        <f t="shared" si="183"/>
        <v>0</v>
      </c>
      <c r="BQ106" s="67">
        <f t="shared" si="184"/>
        <v>0</v>
      </c>
      <c r="BR106" s="68">
        <f t="shared" si="185"/>
        <v>0</v>
      </c>
      <c r="BS106" s="69"/>
      <c r="BU106" s="1">
        <f t="shared" si="157"/>
        <v>0</v>
      </c>
      <c r="BV106" s="1">
        <f t="shared" si="186"/>
        <v>0</v>
      </c>
    </row>
    <row r="107" spans="1:74" ht="36" customHeight="1" thickBot="1" x14ac:dyDescent="0.3">
      <c r="A107" s="353" t="s">
        <v>36</v>
      </c>
      <c r="B107" s="358" t="s">
        <v>72</v>
      </c>
      <c r="C107" s="358" t="s">
        <v>138</v>
      </c>
      <c r="D107" s="359" t="s">
        <v>89</v>
      </c>
      <c r="E107" s="356" t="s">
        <v>88</v>
      </c>
      <c r="F107" s="357" t="s">
        <v>15</v>
      </c>
      <c r="G107" s="60">
        <f t="shared" si="158"/>
        <v>0</v>
      </c>
      <c r="H107" s="61"/>
      <c r="I107" s="416"/>
      <c r="J107" s="417"/>
      <c r="K107" s="417"/>
      <c r="L107" s="417"/>
      <c r="M107" s="433"/>
      <c r="N107" s="68">
        <f t="shared" si="159"/>
        <v>0</v>
      </c>
      <c r="O107" s="60">
        <f t="shared" si="160"/>
        <v>0</v>
      </c>
      <c r="P107" s="62"/>
      <c r="Q107" s="63"/>
      <c r="R107" s="64"/>
      <c r="S107" s="64"/>
      <c r="T107" s="64"/>
      <c r="U107" s="62"/>
      <c r="V107" s="269">
        <f t="shared" si="161"/>
        <v>0</v>
      </c>
      <c r="W107" s="60">
        <f t="shared" si="162"/>
        <v>0</v>
      </c>
      <c r="X107" s="65"/>
      <c r="Y107" s="423"/>
      <c r="Z107" s="424"/>
      <c r="AA107" s="424"/>
      <c r="AB107" s="424"/>
      <c r="AC107" s="425"/>
      <c r="AD107" s="68">
        <f t="shared" si="163"/>
        <v>0</v>
      </c>
      <c r="AE107" s="60">
        <f t="shared" si="164"/>
        <v>0</v>
      </c>
      <c r="AF107" s="65"/>
      <c r="AG107" s="423"/>
      <c r="AH107" s="424"/>
      <c r="AI107" s="424"/>
      <c r="AJ107" s="424"/>
      <c r="AK107" s="425"/>
      <c r="AL107" s="269">
        <f t="shared" si="165"/>
        <v>0</v>
      </c>
      <c r="AM107" s="60">
        <f t="shared" si="166"/>
        <v>0</v>
      </c>
      <c r="AN107" s="65"/>
      <c r="AO107" s="63"/>
      <c r="AP107" s="64"/>
      <c r="AQ107" s="64"/>
      <c r="AR107" s="64"/>
      <c r="AS107" s="62"/>
      <c r="AT107" s="270">
        <f t="shared" si="167"/>
        <v>0</v>
      </c>
      <c r="AU107" s="60">
        <f t="shared" si="168"/>
        <v>0</v>
      </c>
      <c r="AV107" s="65"/>
      <c r="AW107" s="432"/>
      <c r="AX107" s="417"/>
      <c r="AY107" s="417"/>
      <c r="AZ107" s="417"/>
      <c r="BA107" s="433"/>
      <c r="BB107" s="68">
        <f t="shared" si="169"/>
        <v>0</v>
      </c>
      <c r="BC107" s="60">
        <f t="shared" si="170"/>
        <v>0</v>
      </c>
      <c r="BD107" s="66">
        <f t="shared" si="171"/>
        <v>0</v>
      </c>
      <c r="BE107" s="66">
        <f t="shared" si="172"/>
        <v>0</v>
      </c>
      <c r="BF107" s="66">
        <f t="shared" si="173"/>
        <v>0</v>
      </c>
      <c r="BG107" s="66">
        <f t="shared" si="174"/>
        <v>0</v>
      </c>
      <c r="BH107" s="66">
        <f t="shared" si="175"/>
        <v>0</v>
      </c>
      <c r="BI107" s="67">
        <f t="shared" si="176"/>
        <v>0</v>
      </c>
      <c r="BJ107" s="68">
        <f t="shared" si="177"/>
        <v>0</v>
      </c>
      <c r="BK107" s="60">
        <f t="shared" si="178"/>
        <v>0</v>
      </c>
      <c r="BL107" s="66">
        <f t="shared" si="179"/>
        <v>0</v>
      </c>
      <c r="BM107" s="66">
        <f t="shared" si="180"/>
        <v>0</v>
      </c>
      <c r="BN107" s="66">
        <f t="shared" si="181"/>
        <v>0</v>
      </c>
      <c r="BO107" s="66">
        <f t="shared" si="182"/>
        <v>0</v>
      </c>
      <c r="BP107" s="66">
        <f t="shared" si="183"/>
        <v>0</v>
      </c>
      <c r="BQ107" s="67">
        <f t="shared" si="184"/>
        <v>0</v>
      </c>
      <c r="BR107" s="68">
        <f t="shared" si="185"/>
        <v>0</v>
      </c>
      <c r="BS107" s="69"/>
      <c r="BU107" s="1">
        <f t="shared" si="157"/>
        <v>0</v>
      </c>
      <c r="BV107" s="1">
        <f t="shared" si="186"/>
        <v>0</v>
      </c>
    </row>
    <row r="108" spans="1:74" ht="36" customHeight="1" thickBot="1" x14ac:dyDescent="0.3">
      <c r="A108" s="353" t="s">
        <v>36</v>
      </c>
      <c r="B108" s="358" t="s">
        <v>73</v>
      </c>
      <c r="C108" s="358" t="s">
        <v>166</v>
      </c>
      <c r="D108" s="359" t="s">
        <v>89</v>
      </c>
      <c r="E108" s="356" t="s">
        <v>88</v>
      </c>
      <c r="F108" s="357" t="s">
        <v>15</v>
      </c>
      <c r="G108" s="60">
        <f t="shared" si="158"/>
        <v>0</v>
      </c>
      <c r="H108" s="61"/>
      <c r="I108" s="416"/>
      <c r="J108" s="417"/>
      <c r="K108" s="417"/>
      <c r="L108" s="417"/>
      <c r="M108" s="433"/>
      <c r="N108" s="68">
        <f t="shared" si="159"/>
        <v>0</v>
      </c>
      <c r="O108" s="60">
        <f t="shared" si="160"/>
        <v>0</v>
      </c>
      <c r="P108" s="62"/>
      <c r="Q108" s="63"/>
      <c r="R108" s="64"/>
      <c r="S108" s="64"/>
      <c r="T108" s="64"/>
      <c r="U108" s="62"/>
      <c r="V108" s="269">
        <f t="shared" si="161"/>
        <v>0</v>
      </c>
      <c r="W108" s="60">
        <f t="shared" si="162"/>
        <v>0</v>
      </c>
      <c r="X108" s="65"/>
      <c r="Y108" s="423"/>
      <c r="Z108" s="424"/>
      <c r="AA108" s="424"/>
      <c r="AB108" s="424"/>
      <c r="AC108" s="425"/>
      <c r="AD108" s="68">
        <f t="shared" si="163"/>
        <v>0</v>
      </c>
      <c r="AE108" s="60">
        <f t="shared" si="164"/>
        <v>0</v>
      </c>
      <c r="AF108" s="65"/>
      <c r="AG108" s="423"/>
      <c r="AH108" s="424"/>
      <c r="AI108" s="424"/>
      <c r="AJ108" s="424"/>
      <c r="AK108" s="425"/>
      <c r="AL108" s="269">
        <f t="shared" si="165"/>
        <v>0</v>
      </c>
      <c r="AM108" s="60">
        <f t="shared" si="166"/>
        <v>0</v>
      </c>
      <c r="AN108" s="65"/>
      <c r="AO108" s="63"/>
      <c r="AP108" s="64"/>
      <c r="AQ108" s="64"/>
      <c r="AR108" s="64"/>
      <c r="AS108" s="62"/>
      <c r="AT108" s="270">
        <f t="shared" si="167"/>
        <v>0</v>
      </c>
      <c r="AU108" s="60">
        <f t="shared" si="168"/>
        <v>0</v>
      </c>
      <c r="AV108" s="65"/>
      <c r="AW108" s="432"/>
      <c r="AX108" s="417"/>
      <c r="AY108" s="417"/>
      <c r="AZ108" s="417"/>
      <c r="BA108" s="433"/>
      <c r="BB108" s="68">
        <f t="shared" si="169"/>
        <v>0</v>
      </c>
      <c r="BC108" s="60">
        <f t="shared" si="170"/>
        <v>0</v>
      </c>
      <c r="BD108" s="66">
        <f t="shared" si="171"/>
        <v>0</v>
      </c>
      <c r="BE108" s="66">
        <f t="shared" si="172"/>
        <v>0</v>
      </c>
      <c r="BF108" s="66">
        <f t="shared" si="173"/>
        <v>0</v>
      </c>
      <c r="BG108" s="66">
        <f t="shared" si="174"/>
        <v>0</v>
      </c>
      <c r="BH108" s="66">
        <f t="shared" si="175"/>
        <v>0</v>
      </c>
      <c r="BI108" s="67">
        <f t="shared" si="176"/>
        <v>0</v>
      </c>
      <c r="BJ108" s="68">
        <f t="shared" si="177"/>
        <v>0</v>
      </c>
      <c r="BK108" s="60">
        <f t="shared" si="178"/>
        <v>0</v>
      </c>
      <c r="BL108" s="66">
        <f t="shared" si="179"/>
        <v>0</v>
      </c>
      <c r="BM108" s="66">
        <f t="shared" si="180"/>
        <v>0</v>
      </c>
      <c r="BN108" s="66">
        <f t="shared" si="181"/>
        <v>0</v>
      </c>
      <c r="BO108" s="66">
        <f t="shared" si="182"/>
        <v>0</v>
      </c>
      <c r="BP108" s="66">
        <f t="shared" si="183"/>
        <v>0</v>
      </c>
      <c r="BQ108" s="67">
        <f t="shared" si="184"/>
        <v>0</v>
      </c>
      <c r="BR108" s="68">
        <f t="shared" si="185"/>
        <v>0</v>
      </c>
      <c r="BS108" s="69"/>
      <c r="BU108" s="1">
        <f t="shared" si="157"/>
        <v>0</v>
      </c>
      <c r="BV108" s="1">
        <f t="shared" si="186"/>
        <v>0</v>
      </c>
    </row>
    <row r="109" spans="1:74" ht="36" customHeight="1" thickBot="1" x14ac:dyDescent="0.3">
      <c r="A109" s="353" t="s">
        <v>36</v>
      </c>
      <c r="B109" s="358" t="s">
        <v>74</v>
      </c>
      <c r="C109" s="358" t="s">
        <v>167</v>
      </c>
      <c r="D109" s="359" t="s">
        <v>89</v>
      </c>
      <c r="E109" s="356" t="s">
        <v>88</v>
      </c>
      <c r="F109" s="357" t="s">
        <v>15</v>
      </c>
      <c r="G109" s="60">
        <f t="shared" si="158"/>
        <v>0</v>
      </c>
      <c r="H109" s="61"/>
      <c r="I109" s="416"/>
      <c r="J109" s="417"/>
      <c r="K109" s="417"/>
      <c r="L109" s="417"/>
      <c r="M109" s="433"/>
      <c r="N109" s="68">
        <f t="shared" si="159"/>
        <v>0</v>
      </c>
      <c r="O109" s="60">
        <f t="shared" si="160"/>
        <v>0</v>
      </c>
      <c r="P109" s="62"/>
      <c r="Q109" s="63"/>
      <c r="R109" s="64"/>
      <c r="S109" s="64"/>
      <c r="T109" s="64"/>
      <c r="U109" s="62"/>
      <c r="V109" s="269">
        <f t="shared" si="161"/>
        <v>0</v>
      </c>
      <c r="W109" s="60">
        <f t="shared" si="162"/>
        <v>0</v>
      </c>
      <c r="X109" s="65"/>
      <c r="Y109" s="423"/>
      <c r="Z109" s="424"/>
      <c r="AA109" s="424"/>
      <c r="AB109" s="424"/>
      <c r="AC109" s="425"/>
      <c r="AD109" s="68">
        <f t="shared" si="163"/>
        <v>0</v>
      </c>
      <c r="AE109" s="60">
        <f t="shared" si="164"/>
        <v>0</v>
      </c>
      <c r="AF109" s="65"/>
      <c r="AG109" s="423"/>
      <c r="AH109" s="424"/>
      <c r="AI109" s="424"/>
      <c r="AJ109" s="424"/>
      <c r="AK109" s="425"/>
      <c r="AL109" s="269">
        <f t="shared" si="165"/>
        <v>0</v>
      </c>
      <c r="AM109" s="60">
        <f t="shared" si="166"/>
        <v>0</v>
      </c>
      <c r="AN109" s="65"/>
      <c r="AO109" s="63"/>
      <c r="AP109" s="64"/>
      <c r="AQ109" s="64"/>
      <c r="AR109" s="64"/>
      <c r="AS109" s="62"/>
      <c r="AT109" s="270">
        <f t="shared" si="167"/>
        <v>0</v>
      </c>
      <c r="AU109" s="60">
        <f t="shared" si="168"/>
        <v>0</v>
      </c>
      <c r="AV109" s="65"/>
      <c r="AW109" s="432"/>
      <c r="AX109" s="417"/>
      <c r="AY109" s="417"/>
      <c r="AZ109" s="417"/>
      <c r="BA109" s="433"/>
      <c r="BB109" s="68">
        <f t="shared" si="169"/>
        <v>0</v>
      </c>
      <c r="BC109" s="60">
        <f t="shared" si="170"/>
        <v>0</v>
      </c>
      <c r="BD109" s="66">
        <f t="shared" si="171"/>
        <v>0</v>
      </c>
      <c r="BE109" s="66">
        <f t="shared" si="172"/>
        <v>0</v>
      </c>
      <c r="BF109" s="66">
        <f t="shared" si="173"/>
        <v>0</v>
      </c>
      <c r="BG109" s="66">
        <f t="shared" si="174"/>
        <v>0</v>
      </c>
      <c r="BH109" s="66">
        <f t="shared" si="175"/>
        <v>0</v>
      </c>
      <c r="BI109" s="67">
        <f t="shared" si="176"/>
        <v>0</v>
      </c>
      <c r="BJ109" s="68">
        <f t="shared" si="177"/>
        <v>0</v>
      </c>
      <c r="BK109" s="60">
        <f t="shared" si="178"/>
        <v>0</v>
      </c>
      <c r="BL109" s="66">
        <f t="shared" si="179"/>
        <v>0</v>
      </c>
      <c r="BM109" s="66">
        <f t="shared" si="180"/>
        <v>0</v>
      </c>
      <c r="BN109" s="66">
        <f t="shared" si="181"/>
        <v>0</v>
      </c>
      <c r="BO109" s="66">
        <f t="shared" si="182"/>
        <v>0</v>
      </c>
      <c r="BP109" s="66">
        <f t="shared" si="183"/>
        <v>0</v>
      </c>
      <c r="BQ109" s="67">
        <f t="shared" si="184"/>
        <v>0</v>
      </c>
      <c r="BR109" s="68">
        <f t="shared" si="185"/>
        <v>0</v>
      </c>
      <c r="BS109" s="69"/>
      <c r="BU109" s="1">
        <f t="shared" si="157"/>
        <v>0</v>
      </c>
      <c r="BV109" s="1">
        <f t="shared" si="186"/>
        <v>0</v>
      </c>
    </row>
    <row r="110" spans="1:74" ht="36" customHeight="1" thickBot="1" x14ac:dyDescent="0.3">
      <c r="A110" s="353" t="s">
        <v>36</v>
      </c>
      <c r="B110" s="358" t="s">
        <v>75</v>
      </c>
      <c r="C110" s="358" t="s">
        <v>104</v>
      </c>
      <c r="D110" s="359" t="s">
        <v>89</v>
      </c>
      <c r="E110" s="356" t="s">
        <v>88</v>
      </c>
      <c r="F110" s="357" t="s">
        <v>15</v>
      </c>
      <c r="G110" s="60">
        <f t="shared" si="158"/>
        <v>0</v>
      </c>
      <c r="H110" s="61"/>
      <c r="I110" s="416"/>
      <c r="J110" s="417"/>
      <c r="K110" s="417"/>
      <c r="L110" s="417"/>
      <c r="M110" s="433"/>
      <c r="N110" s="68">
        <f t="shared" si="159"/>
        <v>0</v>
      </c>
      <c r="O110" s="60">
        <f t="shared" si="160"/>
        <v>0</v>
      </c>
      <c r="P110" s="62"/>
      <c r="Q110" s="63"/>
      <c r="R110" s="64"/>
      <c r="S110" s="64"/>
      <c r="T110" s="64"/>
      <c r="U110" s="62"/>
      <c r="V110" s="269">
        <f t="shared" si="161"/>
        <v>0</v>
      </c>
      <c r="W110" s="60">
        <f t="shared" si="162"/>
        <v>0</v>
      </c>
      <c r="X110" s="65"/>
      <c r="Y110" s="423"/>
      <c r="Z110" s="424"/>
      <c r="AA110" s="424"/>
      <c r="AB110" s="424"/>
      <c r="AC110" s="425"/>
      <c r="AD110" s="68">
        <f t="shared" si="163"/>
        <v>0</v>
      </c>
      <c r="AE110" s="60">
        <f t="shared" si="164"/>
        <v>0</v>
      </c>
      <c r="AF110" s="65"/>
      <c r="AG110" s="423"/>
      <c r="AH110" s="424"/>
      <c r="AI110" s="424"/>
      <c r="AJ110" s="424"/>
      <c r="AK110" s="425"/>
      <c r="AL110" s="269">
        <f t="shared" si="165"/>
        <v>0</v>
      </c>
      <c r="AM110" s="60">
        <f t="shared" si="166"/>
        <v>0</v>
      </c>
      <c r="AN110" s="65"/>
      <c r="AO110" s="63"/>
      <c r="AP110" s="64"/>
      <c r="AQ110" s="64"/>
      <c r="AR110" s="64"/>
      <c r="AS110" s="62"/>
      <c r="AT110" s="270">
        <f t="shared" si="167"/>
        <v>0</v>
      </c>
      <c r="AU110" s="60">
        <f t="shared" si="168"/>
        <v>0</v>
      </c>
      <c r="AV110" s="65"/>
      <c r="AW110" s="432"/>
      <c r="AX110" s="417"/>
      <c r="AY110" s="417"/>
      <c r="AZ110" s="417"/>
      <c r="BA110" s="433"/>
      <c r="BB110" s="68">
        <f t="shared" si="169"/>
        <v>0</v>
      </c>
      <c r="BC110" s="60">
        <f t="shared" si="170"/>
        <v>0</v>
      </c>
      <c r="BD110" s="66">
        <f t="shared" si="171"/>
        <v>0</v>
      </c>
      <c r="BE110" s="66">
        <f t="shared" si="172"/>
        <v>0</v>
      </c>
      <c r="BF110" s="66">
        <f t="shared" si="173"/>
        <v>0</v>
      </c>
      <c r="BG110" s="66">
        <f t="shared" si="174"/>
        <v>0</v>
      </c>
      <c r="BH110" s="66">
        <f t="shared" si="175"/>
        <v>0</v>
      </c>
      <c r="BI110" s="67">
        <f t="shared" si="176"/>
        <v>0</v>
      </c>
      <c r="BJ110" s="68">
        <f t="shared" si="177"/>
        <v>0</v>
      </c>
      <c r="BK110" s="60">
        <f t="shared" si="178"/>
        <v>0</v>
      </c>
      <c r="BL110" s="66">
        <f t="shared" si="179"/>
        <v>0</v>
      </c>
      <c r="BM110" s="66">
        <f t="shared" si="180"/>
        <v>0</v>
      </c>
      <c r="BN110" s="66">
        <f t="shared" si="181"/>
        <v>0</v>
      </c>
      <c r="BO110" s="66">
        <f t="shared" si="182"/>
        <v>0</v>
      </c>
      <c r="BP110" s="66">
        <f t="shared" si="183"/>
        <v>0</v>
      </c>
      <c r="BQ110" s="67">
        <f t="shared" si="184"/>
        <v>0</v>
      </c>
      <c r="BR110" s="68">
        <f t="shared" si="185"/>
        <v>0</v>
      </c>
      <c r="BS110" s="69"/>
      <c r="BU110" s="1">
        <f t="shared" si="157"/>
        <v>0</v>
      </c>
      <c r="BV110" s="1">
        <f t="shared" si="186"/>
        <v>0</v>
      </c>
    </row>
    <row r="111" spans="1:74" ht="36" customHeight="1" thickBot="1" x14ac:dyDescent="0.3">
      <c r="A111" s="353" t="s">
        <v>36</v>
      </c>
      <c r="B111" s="358" t="s">
        <v>76</v>
      </c>
      <c r="C111" s="360" t="s">
        <v>168</v>
      </c>
      <c r="D111" s="355" t="s">
        <v>89</v>
      </c>
      <c r="E111" s="356" t="s">
        <v>88</v>
      </c>
      <c r="F111" s="357" t="s">
        <v>15</v>
      </c>
      <c r="G111" s="60">
        <f t="shared" si="158"/>
        <v>0</v>
      </c>
      <c r="H111" s="61"/>
      <c r="I111" s="416"/>
      <c r="J111" s="417"/>
      <c r="K111" s="417"/>
      <c r="L111" s="417"/>
      <c r="M111" s="433"/>
      <c r="N111" s="68">
        <f t="shared" si="159"/>
        <v>0</v>
      </c>
      <c r="O111" s="60">
        <f t="shared" si="160"/>
        <v>0</v>
      </c>
      <c r="P111" s="62"/>
      <c r="Q111" s="63"/>
      <c r="R111" s="64"/>
      <c r="S111" s="64"/>
      <c r="T111" s="64"/>
      <c r="U111" s="62"/>
      <c r="V111" s="269">
        <f t="shared" si="161"/>
        <v>0</v>
      </c>
      <c r="W111" s="60">
        <f t="shared" si="162"/>
        <v>0</v>
      </c>
      <c r="X111" s="65"/>
      <c r="Y111" s="63"/>
      <c r="Z111" s="64"/>
      <c r="AA111" s="424"/>
      <c r="AB111" s="424"/>
      <c r="AC111" s="425"/>
      <c r="AD111" s="68">
        <f t="shared" si="163"/>
        <v>0</v>
      </c>
      <c r="AE111" s="60">
        <f t="shared" si="164"/>
        <v>0</v>
      </c>
      <c r="AF111" s="65"/>
      <c r="AG111" s="423"/>
      <c r="AH111" s="417"/>
      <c r="AI111" s="424"/>
      <c r="AJ111" s="424"/>
      <c r="AK111" s="425"/>
      <c r="AL111" s="269">
        <f t="shared" si="165"/>
        <v>0</v>
      </c>
      <c r="AM111" s="60">
        <f t="shared" si="166"/>
        <v>0</v>
      </c>
      <c r="AN111" s="65"/>
      <c r="AO111" s="63"/>
      <c r="AP111" s="64"/>
      <c r="AQ111" s="64"/>
      <c r="AR111" s="64"/>
      <c r="AS111" s="62"/>
      <c r="AT111" s="270">
        <f t="shared" si="167"/>
        <v>0</v>
      </c>
      <c r="AU111" s="60">
        <f t="shared" si="168"/>
        <v>0</v>
      </c>
      <c r="AV111" s="65"/>
      <c r="AW111" s="432"/>
      <c r="AX111" s="417"/>
      <c r="AY111" s="417"/>
      <c r="AZ111" s="417"/>
      <c r="BA111" s="433"/>
      <c r="BB111" s="68">
        <f t="shared" si="169"/>
        <v>0</v>
      </c>
      <c r="BC111" s="60">
        <f t="shared" si="170"/>
        <v>0</v>
      </c>
      <c r="BD111" s="66">
        <f t="shared" si="171"/>
        <v>0</v>
      </c>
      <c r="BE111" s="66">
        <f t="shared" si="172"/>
        <v>0</v>
      </c>
      <c r="BF111" s="66">
        <f t="shared" si="173"/>
        <v>0</v>
      </c>
      <c r="BG111" s="66">
        <f t="shared" si="174"/>
        <v>0</v>
      </c>
      <c r="BH111" s="66">
        <f t="shared" si="175"/>
        <v>0</v>
      </c>
      <c r="BI111" s="67">
        <f t="shared" si="176"/>
        <v>0</v>
      </c>
      <c r="BJ111" s="68">
        <f t="shared" si="177"/>
        <v>0</v>
      </c>
      <c r="BK111" s="60">
        <f t="shared" si="178"/>
        <v>0</v>
      </c>
      <c r="BL111" s="66">
        <f t="shared" si="179"/>
        <v>0</v>
      </c>
      <c r="BM111" s="66">
        <f t="shared" si="180"/>
        <v>0</v>
      </c>
      <c r="BN111" s="66">
        <f t="shared" si="181"/>
        <v>0</v>
      </c>
      <c r="BO111" s="66">
        <f t="shared" si="182"/>
        <v>0</v>
      </c>
      <c r="BP111" s="66">
        <f t="shared" si="183"/>
        <v>0</v>
      </c>
      <c r="BQ111" s="67">
        <f t="shared" si="184"/>
        <v>0</v>
      </c>
      <c r="BR111" s="68">
        <f t="shared" si="185"/>
        <v>0</v>
      </c>
      <c r="BS111" s="69"/>
      <c r="BU111" s="1">
        <f t="shared" si="157"/>
        <v>0</v>
      </c>
      <c r="BV111" s="1">
        <f t="shared" si="186"/>
        <v>0</v>
      </c>
    </row>
    <row r="112" spans="1:74" ht="36" customHeight="1" thickBot="1" x14ac:dyDescent="0.3">
      <c r="A112" s="353" t="s">
        <v>36</v>
      </c>
      <c r="B112" s="358" t="s">
        <v>77</v>
      </c>
      <c r="C112" s="358" t="s">
        <v>169</v>
      </c>
      <c r="D112" s="355" t="s">
        <v>89</v>
      </c>
      <c r="E112" s="356" t="s">
        <v>88</v>
      </c>
      <c r="F112" s="357" t="s">
        <v>15</v>
      </c>
      <c r="G112" s="60">
        <f t="shared" ref="G112:G119" si="187">H112+N112</f>
        <v>0</v>
      </c>
      <c r="H112" s="61"/>
      <c r="I112" s="416"/>
      <c r="J112" s="417"/>
      <c r="K112" s="417"/>
      <c r="L112" s="417"/>
      <c r="M112" s="433"/>
      <c r="N112" s="68">
        <f t="shared" ref="N112:N119" si="188">SUM(I112:M112)</f>
        <v>0</v>
      </c>
      <c r="O112" s="60">
        <f t="shared" ref="O112:O119" si="189">P112+V112</f>
        <v>0</v>
      </c>
      <c r="P112" s="62"/>
      <c r="Q112" s="63"/>
      <c r="R112" s="64"/>
      <c r="S112" s="64"/>
      <c r="T112" s="64"/>
      <c r="U112" s="62"/>
      <c r="V112" s="269">
        <f t="shared" ref="V112:V119" si="190">SUM(Q112:U112)</f>
        <v>0</v>
      </c>
      <c r="W112" s="60">
        <f t="shared" ref="W112:W119" si="191">X112+AD112</f>
        <v>0</v>
      </c>
      <c r="X112" s="65"/>
      <c r="Y112" s="423"/>
      <c r="Z112" s="424"/>
      <c r="AA112" s="424"/>
      <c r="AB112" s="424"/>
      <c r="AC112" s="425"/>
      <c r="AD112" s="68">
        <f t="shared" ref="AD112:AD119" si="192">SUM(Y112:AC112)</f>
        <v>0</v>
      </c>
      <c r="AE112" s="60">
        <f t="shared" ref="AE112:AE119" si="193">AF112+AL112</f>
        <v>0</v>
      </c>
      <c r="AF112" s="65"/>
      <c r="AG112" s="423"/>
      <c r="AH112" s="424"/>
      <c r="AI112" s="424"/>
      <c r="AJ112" s="424"/>
      <c r="AK112" s="425"/>
      <c r="AL112" s="269">
        <f t="shared" ref="AL112:AL119" si="194">SUM(AG112:AK112)</f>
        <v>0</v>
      </c>
      <c r="AM112" s="60">
        <f t="shared" ref="AM112:AM119" si="195">AN112+AT112</f>
        <v>0</v>
      </c>
      <c r="AN112" s="65"/>
      <c r="AO112" s="63"/>
      <c r="AP112" s="64"/>
      <c r="AQ112" s="64"/>
      <c r="AR112" s="64"/>
      <c r="AS112" s="62"/>
      <c r="AT112" s="270">
        <f t="shared" ref="AT112:AT119" si="196">SUM(AO112:AS112)</f>
        <v>0</v>
      </c>
      <c r="AU112" s="60">
        <f t="shared" ref="AU112:AU119" si="197">AV112+BB112</f>
        <v>0</v>
      </c>
      <c r="AV112" s="65"/>
      <c r="AW112" s="432"/>
      <c r="AX112" s="417"/>
      <c r="AY112" s="417"/>
      <c r="AZ112" s="417"/>
      <c r="BA112" s="433"/>
      <c r="BB112" s="68">
        <f t="shared" ref="BB112:BB119" si="198">SUM(AW112:BA112)</f>
        <v>0</v>
      </c>
      <c r="BC112" s="60">
        <f t="shared" ref="BC112:BC119" si="199">G112+W112+AM112</f>
        <v>0</v>
      </c>
      <c r="BD112" s="66">
        <f t="shared" ref="BD112:BD119" si="200">H112+X112+AN112</f>
        <v>0</v>
      </c>
      <c r="BE112" s="66">
        <f t="shared" ref="BE112:BE119" si="201">I112+Y112+AO112</f>
        <v>0</v>
      </c>
      <c r="BF112" s="66">
        <f t="shared" ref="BF112:BF119" si="202">J112+Z112+AP112</f>
        <v>0</v>
      </c>
      <c r="BG112" s="66">
        <f t="shared" ref="BG112:BG119" si="203">K112+AA112+AQ112</f>
        <v>0</v>
      </c>
      <c r="BH112" s="66">
        <f t="shared" ref="BH112:BH119" si="204">L112+AB112+AR112</f>
        <v>0</v>
      </c>
      <c r="BI112" s="67">
        <f t="shared" ref="BI112:BI119" si="205">M112+AC112+AS112</f>
        <v>0</v>
      </c>
      <c r="BJ112" s="68">
        <f t="shared" ref="BJ112:BJ119" si="206">N112+AD112+AT112</f>
        <v>0</v>
      </c>
      <c r="BK112" s="60">
        <f t="shared" ref="BK112:BK119" si="207">O112+AE112+AU112</f>
        <v>0</v>
      </c>
      <c r="BL112" s="66">
        <f t="shared" ref="BL112:BL119" si="208">P112+AF112+AV112</f>
        <v>0</v>
      </c>
      <c r="BM112" s="66">
        <f t="shared" ref="BM112:BM119" si="209">Q112+AG112+AW112</f>
        <v>0</v>
      </c>
      <c r="BN112" s="66">
        <f t="shared" ref="BN112:BN119" si="210">R112+AH112+AX112</f>
        <v>0</v>
      </c>
      <c r="BO112" s="66">
        <f t="shared" ref="BO112:BO119" si="211">S112+AI112+AY112</f>
        <v>0</v>
      </c>
      <c r="BP112" s="66">
        <f t="shared" ref="BP112:BP119" si="212">T112+AJ112+AZ112</f>
        <v>0</v>
      </c>
      <c r="BQ112" s="67">
        <f t="shared" ref="BQ112:BQ119" si="213">U112+AK112+BA112</f>
        <v>0</v>
      </c>
      <c r="BR112" s="68">
        <f t="shared" ref="BR112:BR119" si="214">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187"/>
        <v>0</v>
      </c>
      <c r="H113" s="61"/>
      <c r="I113" s="416"/>
      <c r="J113" s="417"/>
      <c r="K113" s="417"/>
      <c r="L113" s="417"/>
      <c r="M113" s="433"/>
      <c r="N113" s="68">
        <f t="shared" si="188"/>
        <v>0</v>
      </c>
      <c r="O113" s="60">
        <f t="shared" si="189"/>
        <v>0</v>
      </c>
      <c r="P113" s="62"/>
      <c r="Q113" s="63"/>
      <c r="R113" s="64"/>
      <c r="S113" s="64"/>
      <c r="T113" s="64"/>
      <c r="U113" s="62"/>
      <c r="V113" s="269">
        <f t="shared" si="190"/>
        <v>0</v>
      </c>
      <c r="W113" s="60">
        <f t="shared" si="191"/>
        <v>0</v>
      </c>
      <c r="X113" s="65"/>
      <c r="Y113" s="423"/>
      <c r="Z113" s="424"/>
      <c r="AA113" s="424"/>
      <c r="AB113" s="424"/>
      <c r="AC113" s="425"/>
      <c r="AD113" s="68">
        <f t="shared" si="192"/>
        <v>0</v>
      </c>
      <c r="AE113" s="60">
        <f t="shared" si="193"/>
        <v>0</v>
      </c>
      <c r="AF113" s="65"/>
      <c r="AG113" s="423"/>
      <c r="AH113" s="424"/>
      <c r="AI113" s="424"/>
      <c r="AJ113" s="424"/>
      <c r="AK113" s="425"/>
      <c r="AL113" s="269">
        <f t="shared" si="194"/>
        <v>0</v>
      </c>
      <c r="AM113" s="60">
        <f t="shared" si="195"/>
        <v>0</v>
      </c>
      <c r="AN113" s="65"/>
      <c r="AO113" s="63"/>
      <c r="AP113" s="64"/>
      <c r="AQ113" s="64"/>
      <c r="AR113" s="64"/>
      <c r="AS113" s="62"/>
      <c r="AT113" s="270">
        <f t="shared" si="196"/>
        <v>0</v>
      </c>
      <c r="AU113" s="60">
        <f t="shared" si="197"/>
        <v>0</v>
      </c>
      <c r="AV113" s="65"/>
      <c r="AW113" s="432"/>
      <c r="AX113" s="417"/>
      <c r="AY113" s="417"/>
      <c r="AZ113" s="417"/>
      <c r="BA113" s="433"/>
      <c r="BB113" s="68">
        <f t="shared" si="198"/>
        <v>0</v>
      </c>
      <c r="BC113" s="60">
        <f t="shared" si="199"/>
        <v>0</v>
      </c>
      <c r="BD113" s="66">
        <f t="shared" si="200"/>
        <v>0</v>
      </c>
      <c r="BE113" s="66">
        <f t="shared" si="201"/>
        <v>0</v>
      </c>
      <c r="BF113" s="66">
        <f t="shared" si="202"/>
        <v>0</v>
      </c>
      <c r="BG113" s="66">
        <f t="shared" si="203"/>
        <v>0</v>
      </c>
      <c r="BH113" s="66">
        <f t="shared" si="204"/>
        <v>0</v>
      </c>
      <c r="BI113" s="67">
        <f t="shared" si="205"/>
        <v>0</v>
      </c>
      <c r="BJ113" s="68">
        <f t="shared" si="206"/>
        <v>0</v>
      </c>
      <c r="BK113" s="60">
        <f t="shared" si="207"/>
        <v>0</v>
      </c>
      <c r="BL113" s="66">
        <f t="shared" si="208"/>
        <v>0</v>
      </c>
      <c r="BM113" s="66">
        <f t="shared" si="209"/>
        <v>0</v>
      </c>
      <c r="BN113" s="66">
        <f t="shared" si="210"/>
        <v>0</v>
      </c>
      <c r="BO113" s="66">
        <f t="shared" si="211"/>
        <v>0</v>
      </c>
      <c r="BP113" s="66">
        <f t="shared" si="212"/>
        <v>0</v>
      </c>
      <c r="BQ113" s="67">
        <f t="shared" si="213"/>
        <v>0</v>
      </c>
      <c r="BR113" s="68">
        <f t="shared" si="214"/>
        <v>0</v>
      </c>
      <c r="BS113" s="69"/>
      <c r="BU113" s="1"/>
      <c r="BV113" s="1"/>
    </row>
    <row r="114" spans="1:79" ht="36" customHeight="1" thickBot="1" x14ac:dyDescent="0.3">
      <c r="A114" s="353" t="s">
        <v>36</v>
      </c>
      <c r="B114" s="358" t="s">
        <v>78</v>
      </c>
      <c r="C114" s="358" t="s">
        <v>171</v>
      </c>
      <c r="D114" s="355" t="s">
        <v>89</v>
      </c>
      <c r="E114" s="356" t="s">
        <v>88</v>
      </c>
      <c r="F114" s="357" t="s">
        <v>15</v>
      </c>
      <c r="G114" s="60">
        <f t="shared" si="187"/>
        <v>0</v>
      </c>
      <c r="H114" s="61"/>
      <c r="I114" s="416"/>
      <c r="J114" s="417"/>
      <c r="K114" s="417"/>
      <c r="L114" s="417"/>
      <c r="M114" s="433"/>
      <c r="N114" s="68">
        <f t="shared" si="188"/>
        <v>0</v>
      </c>
      <c r="O114" s="60">
        <f t="shared" si="189"/>
        <v>0</v>
      </c>
      <c r="P114" s="62"/>
      <c r="Q114" s="63"/>
      <c r="R114" s="64"/>
      <c r="S114" s="64"/>
      <c r="T114" s="64"/>
      <c r="U114" s="62"/>
      <c r="V114" s="269">
        <f t="shared" si="190"/>
        <v>0</v>
      </c>
      <c r="W114" s="60">
        <f t="shared" si="191"/>
        <v>0</v>
      </c>
      <c r="X114" s="65"/>
      <c r="Y114" s="423"/>
      <c r="Z114" s="424"/>
      <c r="AA114" s="424"/>
      <c r="AB114" s="424"/>
      <c r="AC114" s="425"/>
      <c r="AD114" s="68">
        <f t="shared" si="192"/>
        <v>0</v>
      </c>
      <c r="AE114" s="60">
        <f t="shared" si="193"/>
        <v>0</v>
      </c>
      <c r="AF114" s="65"/>
      <c r="AG114" s="423"/>
      <c r="AH114" s="424"/>
      <c r="AI114" s="424"/>
      <c r="AJ114" s="424"/>
      <c r="AK114" s="425"/>
      <c r="AL114" s="269">
        <f t="shared" si="194"/>
        <v>0</v>
      </c>
      <c r="AM114" s="60">
        <f t="shared" si="195"/>
        <v>0</v>
      </c>
      <c r="AN114" s="65"/>
      <c r="AO114" s="63"/>
      <c r="AP114" s="64"/>
      <c r="AQ114" s="64"/>
      <c r="AR114" s="64"/>
      <c r="AS114" s="62"/>
      <c r="AT114" s="270">
        <f t="shared" si="196"/>
        <v>0</v>
      </c>
      <c r="AU114" s="60">
        <f t="shared" si="197"/>
        <v>0</v>
      </c>
      <c r="AV114" s="65"/>
      <c r="AW114" s="432"/>
      <c r="AX114" s="417"/>
      <c r="AY114" s="417"/>
      <c r="AZ114" s="417"/>
      <c r="BA114" s="433"/>
      <c r="BB114" s="68">
        <f t="shared" si="198"/>
        <v>0</v>
      </c>
      <c r="BC114" s="60">
        <f t="shared" si="199"/>
        <v>0</v>
      </c>
      <c r="BD114" s="66">
        <f t="shared" si="200"/>
        <v>0</v>
      </c>
      <c r="BE114" s="66">
        <f t="shared" si="201"/>
        <v>0</v>
      </c>
      <c r="BF114" s="66">
        <f t="shared" si="202"/>
        <v>0</v>
      </c>
      <c r="BG114" s="66">
        <f t="shared" si="203"/>
        <v>0</v>
      </c>
      <c r="BH114" s="66">
        <f t="shared" si="204"/>
        <v>0</v>
      </c>
      <c r="BI114" s="67">
        <f t="shared" si="205"/>
        <v>0</v>
      </c>
      <c r="BJ114" s="68">
        <f t="shared" si="206"/>
        <v>0</v>
      </c>
      <c r="BK114" s="60">
        <f t="shared" si="207"/>
        <v>0</v>
      </c>
      <c r="BL114" s="66">
        <f t="shared" si="208"/>
        <v>0</v>
      </c>
      <c r="BM114" s="66">
        <f t="shared" si="209"/>
        <v>0</v>
      </c>
      <c r="BN114" s="66">
        <f t="shared" si="210"/>
        <v>0</v>
      </c>
      <c r="BO114" s="66">
        <f t="shared" si="211"/>
        <v>0</v>
      </c>
      <c r="BP114" s="66">
        <f t="shared" si="212"/>
        <v>0</v>
      </c>
      <c r="BQ114" s="67">
        <f t="shared" si="213"/>
        <v>0</v>
      </c>
      <c r="BR114" s="68">
        <f t="shared" si="214"/>
        <v>0</v>
      </c>
      <c r="BS114" s="69"/>
      <c r="BU114" s="1"/>
      <c r="BV114" s="1"/>
    </row>
    <row r="115" spans="1:79" ht="36" customHeight="1" thickBot="1" x14ac:dyDescent="0.3">
      <c r="A115" s="353" t="s">
        <v>36</v>
      </c>
      <c r="B115" s="358" t="s">
        <v>80</v>
      </c>
      <c r="C115" s="358" t="s">
        <v>172</v>
      </c>
      <c r="D115" s="355" t="s">
        <v>89</v>
      </c>
      <c r="E115" s="356" t="s">
        <v>88</v>
      </c>
      <c r="F115" s="357" t="s">
        <v>15</v>
      </c>
      <c r="G115" s="60">
        <f t="shared" si="187"/>
        <v>0</v>
      </c>
      <c r="H115" s="61"/>
      <c r="I115" s="416"/>
      <c r="J115" s="417"/>
      <c r="K115" s="417"/>
      <c r="L115" s="417"/>
      <c r="M115" s="433"/>
      <c r="N115" s="68">
        <f t="shared" si="188"/>
        <v>0</v>
      </c>
      <c r="O115" s="60">
        <f t="shared" si="189"/>
        <v>0</v>
      </c>
      <c r="P115" s="62"/>
      <c r="Q115" s="63"/>
      <c r="R115" s="64"/>
      <c r="S115" s="64"/>
      <c r="T115" s="64"/>
      <c r="U115" s="62"/>
      <c r="V115" s="269">
        <f t="shared" si="190"/>
        <v>0</v>
      </c>
      <c r="W115" s="60">
        <f t="shared" si="191"/>
        <v>0</v>
      </c>
      <c r="X115" s="65"/>
      <c r="Y115" s="423"/>
      <c r="Z115" s="424"/>
      <c r="AA115" s="424"/>
      <c r="AB115" s="424"/>
      <c r="AC115" s="425"/>
      <c r="AD115" s="68">
        <f t="shared" si="192"/>
        <v>0</v>
      </c>
      <c r="AE115" s="60">
        <f t="shared" si="193"/>
        <v>0</v>
      </c>
      <c r="AF115" s="65"/>
      <c r="AG115" s="423"/>
      <c r="AH115" s="424"/>
      <c r="AI115" s="424"/>
      <c r="AJ115" s="424"/>
      <c r="AK115" s="425"/>
      <c r="AL115" s="269">
        <f t="shared" si="194"/>
        <v>0</v>
      </c>
      <c r="AM115" s="60">
        <f t="shared" si="195"/>
        <v>0</v>
      </c>
      <c r="AN115" s="65"/>
      <c r="AO115" s="63"/>
      <c r="AP115" s="64"/>
      <c r="AQ115" s="64"/>
      <c r="AR115" s="64"/>
      <c r="AS115" s="62"/>
      <c r="AT115" s="270">
        <f t="shared" si="196"/>
        <v>0</v>
      </c>
      <c r="AU115" s="60">
        <f t="shared" si="197"/>
        <v>0</v>
      </c>
      <c r="AV115" s="65"/>
      <c r="AW115" s="432"/>
      <c r="AX115" s="417"/>
      <c r="AY115" s="417"/>
      <c r="AZ115" s="417"/>
      <c r="BA115" s="433"/>
      <c r="BB115" s="68">
        <f t="shared" si="198"/>
        <v>0</v>
      </c>
      <c r="BC115" s="60">
        <f t="shared" si="199"/>
        <v>0</v>
      </c>
      <c r="BD115" s="66">
        <f t="shared" si="200"/>
        <v>0</v>
      </c>
      <c r="BE115" s="66">
        <f t="shared" si="201"/>
        <v>0</v>
      </c>
      <c r="BF115" s="66">
        <f t="shared" si="202"/>
        <v>0</v>
      </c>
      <c r="BG115" s="66">
        <f t="shared" si="203"/>
        <v>0</v>
      </c>
      <c r="BH115" s="66">
        <f t="shared" si="204"/>
        <v>0</v>
      </c>
      <c r="BI115" s="67">
        <f t="shared" si="205"/>
        <v>0</v>
      </c>
      <c r="BJ115" s="68">
        <f t="shared" si="206"/>
        <v>0</v>
      </c>
      <c r="BK115" s="60">
        <f t="shared" si="207"/>
        <v>0</v>
      </c>
      <c r="BL115" s="66">
        <f t="shared" si="208"/>
        <v>0</v>
      </c>
      <c r="BM115" s="66">
        <f t="shared" si="209"/>
        <v>0</v>
      </c>
      <c r="BN115" s="66">
        <f t="shared" si="210"/>
        <v>0</v>
      </c>
      <c r="BO115" s="66">
        <f t="shared" si="211"/>
        <v>0</v>
      </c>
      <c r="BP115" s="66">
        <f t="shared" si="212"/>
        <v>0</v>
      </c>
      <c r="BQ115" s="67">
        <f t="shared" si="213"/>
        <v>0</v>
      </c>
      <c r="BR115" s="68">
        <f t="shared" si="214"/>
        <v>0</v>
      </c>
      <c r="BS115" s="69"/>
      <c r="BU115" s="1"/>
      <c r="BV115" s="1"/>
    </row>
    <row r="116" spans="1:79" ht="36" customHeight="1" thickBot="1" x14ac:dyDescent="0.3">
      <c r="A116" s="353" t="s">
        <v>36</v>
      </c>
      <c r="B116" s="358" t="s">
        <v>81</v>
      </c>
      <c r="C116" s="358" t="s">
        <v>173</v>
      </c>
      <c r="D116" s="355" t="s">
        <v>89</v>
      </c>
      <c r="E116" s="356" t="s">
        <v>88</v>
      </c>
      <c r="F116" s="357" t="s">
        <v>15</v>
      </c>
      <c r="G116" s="60">
        <f t="shared" si="187"/>
        <v>0</v>
      </c>
      <c r="H116" s="61"/>
      <c r="I116" s="416"/>
      <c r="J116" s="417"/>
      <c r="K116" s="417"/>
      <c r="L116" s="417"/>
      <c r="M116" s="433"/>
      <c r="N116" s="68">
        <f t="shared" si="188"/>
        <v>0</v>
      </c>
      <c r="O116" s="60">
        <f t="shared" si="189"/>
        <v>0</v>
      </c>
      <c r="P116" s="62"/>
      <c r="Q116" s="63"/>
      <c r="R116" s="64"/>
      <c r="S116" s="64"/>
      <c r="T116" s="64"/>
      <c r="U116" s="62"/>
      <c r="V116" s="269">
        <f t="shared" si="190"/>
        <v>0</v>
      </c>
      <c r="W116" s="60">
        <f t="shared" si="191"/>
        <v>0</v>
      </c>
      <c r="X116" s="65"/>
      <c r="Y116" s="423"/>
      <c r="Z116" s="424"/>
      <c r="AA116" s="424"/>
      <c r="AB116" s="424"/>
      <c r="AC116" s="425"/>
      <c r="AD116" s="68">
        <f t="shared" si="192"/>
        <v>0</v>
      </c>
      <c r="AE116" s="60">
        <f t="shared" si="193"/>
        <v>0</v>
      </c>
      <c r="AF116" s="65"/>
      <c r="AG116" s="423"/>
      <c r="AH116" s="424"/>
      <c r="AI116" s="424"/>
      <c r="AJ116" s="424"/>
      <c r="AK116" s="425"/>
      <c r="AL116" s="269">
        <f t="shared" si="194"/>
        <v>0</v>
      </c>
      <c r="AM116" s="60">
        <f t="shared" si="195"/>
        <v>0</v>
      </c>
      <c r="AN116" s="65"/>
      <c r="AO116" s="63"/>
      <c r="AP116" s="64"/>
      <c r="AQ116" s="64"/>
      <c r="AR116" s="64"/>
      <c r="AS116" s="62"/>
      <c r="AT116" s="270">
        <f t="shared" si="196"/>
        <v>0</v>
      </c>
      <c r="AU116" s="60">
        <f t="shared" si="197"/>
        <v>0</v>
      </c>
      <c r="AV116" s="65"/>
      <c r="AW116" s="432"/>
      <c r="AX116" s="417"/>
      <c r="AY116" s="417"/>
      <c r="AZ116" s="417"/>
      <c r="BA116" s="433"/>
      <c r="BB116" s="68">
        <f t="shared" si="198"/>
        <v>0</v>
      </c>
      <c r="BC116" s="60">
        <f t="shared" si="199"/>
        <v>0</v>
      </c>
      <c r="BD116" s="66">
        <f t="shared" si="200"/>
        <v>0</v>
      </c>
      <c r="BE116" s="66">
        <f t="shared" si="201"/>
        <v>0</v>
      </c>
      <c r="BF116" s="66">
        <f t="shared" si="202"/>
        <v>0</v>
      </c>
      <c r="BG116" s="66">
        <f t="shared" si="203"/>
        <v>0</v>
      </c>
      <c r="BH116" s="66">
        <f t="shared" si="204"/>
        <v>0</v>
      </c>
      <c r="BI116" s="67">
        <f t="shared" si="205"/>
        <v>0</v>
      </c>
      <c r="BJ116" s="68">
        <f t="shared" si="206"/>
        <v>0</v>
      </c>
      <c r="BK116" s="60">
        <f t="shared" si="207"/>
        <v>0</v>
      </c>
      <c r="BL116" s="66">
        <f t="shared" si="208"/>
        <v>0</v>
      </c>
      <c r="BM116" s="66">
        <f t="shared" si="209"/>
        <v>0</v>
      </c>
      <c r="BN116" s="66">
        <f t="shared" si="210"/>
        <v>0</v>
      </c>
      <c r="BO116" s="66">
        <f t="shared" si="211"/>
        <v>0</v>
      </c>
      <c r="BP116" s="66">
        <f t="shared" si="212"/>
        <v>0</v>
      </c>
      <c r="BQ116" s="67">
        <f t="shared" si="213"/>
        <v>0</v>
      </c>
      <c r="BR116" s="68">
        <f t="shared" si="214"/>
        <v>0</v>
      </c>
      <c r="BS116" s="69"/>
      <c r="BU116" s="1"/>
      <c r="BV116" s="1"/>
    </row>
    <row r="117" spans="1:79" ht="36" customHeight="1" thickBot="1" x14ac:dyDescent="0.3">
      <c r="A117" s="353" t="s">
        <v>36</v>
      </c>
      <c r="B117" s="358" t="s">
        <v>109</v>
      </c>
      <c r="C117" s="358" t="s">
        <v>174</v>
      </c>
      <c r="D117" s="355" t="s">
        <v>89</v>
      </c>
      <c r="E117" s="356" t="s">
        <v>88</v>
      </c>
      <c r="F117" s="357" t="s">
        <v>15</v>
      </c>
      <c r="G117" s="60">
        <f t="shared" si="187"/>
        <v>0</v>
      </c>
      <c r="H117" s="61"/>
      <c r="I117" s="416"/>
      <c r="J117" s="417"/>
      <c r="K117" s="417"/>
      <c r="L117" s="417"/>
      <c r="M117" s="433"/>
      <c r="N117" s="68">
        <f t="shared" si="188"/>
        <v>0</v>
      </c>
      <c r="O117" s="60">
        <f t="shared" si="189"/>
        <v>0</v>
      </c>
      <c r="P117" s="62"/>
      <c r="Q117" s="63"/>
      <c r="R117" s="64"/>
      <c r="S117" s="64"/>
      <c r="T117" s="64"/>
      <c r="U117" s="62"/>
      <c r="V117" s="269">
        <f t="shared" si="190"/>
        <v>0</v>
      </c>
      <c r="W117" s="60">
        <f t="shared" si="191"/>
        <v>0</v>
      </c>
      <c r="X117" s="65"/>
      <c r="Y117" s="423"/>
      <c r="Z117" s="424"/>
      <c r="AA117" s="424"/>
      <c r="AB117" s="424"/>
      <c r="AC117" s="425"/>
      <c r="AD117" s="68">
        <f t="shared" si="192"/>
        <v>0</v>
      </c>
      <c r="AE117" s="60">
        <f t="shared" si="193"/>
        <v>0</v>
      </c>
      <c r="AF117" s="65"/>
      <c r="AG117" s="423"/>
      <c r="AH117" s="424"/>
      <c r="AI117" s="424"/>
      <c r="AJ117" s="424"/>
      <c r="AK117" s="425"/>
      <c r="AL117" s="269">
        <f t="shared" si="194"/>
        <v>0</v>
      </c>
      <c r="AM117" s="60">
        <f t="shared" si="195"/>
        <v>0</v>
      </c>
      <c r="AN117" s="65"/>
      <c r="AO117" s="63"/>
      <c r="AP117" s="64"/>
      <c r="AQ117" s="64"/>
      <c r="AR117" s="64"/>
      <c r="AS117" s="62"/>
      <c r="AT117" s="270">
        <f t="shared" si="196"/>
        <v>0</v>
      </c>
      <c r="AU117" s="60">
        <f t="shared" si="197"/>
        <v>0</v>
      </c>
      <c r="AV117" s="65"/>
      <c r="AW117" s="432"/>
      <c r="AX117" s="417"/>
      <c r="AY117" s="417"/>
      <c r="AZ117" s="417"/>
      <c r="BA117" s="433"/>
      <c r="BB117" s="68">
        <f t="shared" si="198"/>
        <v>0</v>
      </c>
      <c r="BC117" s="60">
        <f t="shared" si="199"/>
        <v>0</v>
      </c>
      <c r="BD117" s="66">
        <f t="shared" si="200"/>
        <v>0</v>
      </c>
      <c r="BE117" s="66">
        <f t="shared" si="201"/>
        <v>0</v>
      </c>
      <c r="BF117" s="66">
        <f t="shared" si="202"/>
        <v>0</v>
      </c>
      <c r="BG117" s="66">
        <f t="shared" si="203"/>
        <v>0</v>
      </c>
      <c r="BH117" s="66">
        <f t="shared" si="204"/>
        <v>0</v>
      </c>
      <c r="BI117" s="67">
        <f t="shared" si="205"/>
        <v>0</v>
      </c>
      <c r="BJ117" s="68">
        <f t="shared" si="206"/>
        <v>0</v>
      </c>
      <c r="BK117" s="60">
        <f t="shared" si="207"/>
        <v>0</v>
      </c>
      <c r="BL117" s="66">
        <f t="shared" si="208"/>
        <v>0</v>
      </c>
      <c r="BM117" s="66">
        <f t="shared" si="209"/>
        <v>0</v>
      </c>
      <c r="BN117" s="66">
        <f t="shared" si="210"/>
        <v>0</v>
      </c>
      <c r="BO117" s="66">
        <f t="shared" si="211"/>
        <v>0</v>
      </c>
      <c r="BP117" s="66">
        <f t="shared" si="212"/>
        <v>0</v>
      </c>
      <c r="BQ117" s="67">
        <f t="shared" si="213"/>
        <v>0</v>
      </c>
      <c r="BR117" s="68">
        <f t="shared" si="214"/>
        <v>0</v>
      </c>
      <c r="BS117" s="69"/>
      <c r="BU117" s="1"/>
      <c r="BV117" s="1"/>
    </row>
    <row r="118" spans="1:79" ht="36" customHeight="1" thickBot="1" x14ac:dyDescent="0.3">
      <c r="A118" s="353" t="s">
        <v>36</v>
      </c>
      <c r="B118" s="358" t="s">
        <v>110</v>
      </c>
      <c r="C118" s="358" t="s">
        <v>175</v>
      </c>
      <c r="D118" s="355" t="s">
        <v>89</v>
      </c>
      <c r="E118" s="356" t="s">
        <v>88</v>
      </c>
      <c r="F118" s="357" t="s">
        <v>15</v>
      </c>
      <c r="G118" s="60">
        <f t="shared" si="187"/>
        <v>0</v>
      </c>
      <c r="H118" s="61"/>
      <c r="I118" s="416"/>
      <c r="J118" s="417"/>
      <c r="K118" s="417"/>
      <c r="L118" s="417"/>
      <c r="M118" s="433"/>
      <c r="N118" s="68">
        <f t="shared" si="188"/>
        <v>0</v>
      </c>
      <c r="O118" s="60">
        <f t="shared" si="189"/>
        <v>0</v>
      </c>
      <c r="P118" s="62"/>
      <c r="Q118" s="63"/>
      <c r="R118" s="64"/>
      <c r="S118" s="64"/>
      <c r="T118" s="64"/>
      <c r="U118" s="62"/>
      <c r="V118" s="269">
        <f t="shared" si="190"/>
        <v>0</v>
      </c>
      <c r="W118" s="60">
        <f t="shared" si="191"/>
        <v>0</v>
      </c>
      <c r="X118" s="65"/>
      <c r="Y118" s="423"/>
      <c r="Z118" s="424"/>
      <c r="AA118" s="424"/>
      <c r="AB118" s="424"/>
      <c r="AC118" s="425"/>
      <c r="AD118" s="68">
        <f t="shared" si="192"/>
        <v>0</v>
      </c>
      <c r="AE118" s="60">
        <f t="shared" si="193"/>
        <v>0</v>
      </c>
      <c r="AF118" s="65"/>
      <c r="AG118" s="423"/>
      <c r="AH118" s="424"/>
      <c r="AI118" s="424"/>
      <c r="AJ118" s="424"/>
      <c r="AK118" s="425"/>
      <c r="AL118" s="269">
        <f t="shared" si="194"/>
        <v>0</v>
      </c>
      <c r="AM118" s="60">
        <f t="shared" si="195"/>
        <v>0</v>
      </c>
      <c r="AN118" s="65"/>
      <c r="AO118" s="63"/>
      <c r="AP118" s="64"/>
      <c r="AQ118" s="64"/>
      <c r="AR118" s="64"/>
      <c r="AS118" s="62"/>
      <c r="AT118" s="270">
        <f t="shared" si="196"/>
        <v>0</v>
      </c>
      <c r="AU118" s="60">
        <f t="shared" si="197"/>
        <v>0</v>
      </c>
      <c r="AV118" s="65"/>
      <c r="AW118" s="432"/>
      <c r="AX118" s="417"/>
      <c r="AY118" s="417"/>
      <c r="AZ118" s="417"/>
      <c r="BA118" s="433"/>
      <c r="BB118" s="68">
        <f t="shared" si="198"/>
        <v>0</v>
      </c>
      <c r="BC118" s="60">
        <f t="shared" si="199"/>
        <v>0</v>
      </c>
      <c r="BD118" s="66">
        <f t="shared" si="200"/>
        <v>0</v>
      </c>
      <c r="BE118" s="66">
        <f t="shared" si="201"/>
        <v>0</v>
      </c>
      <c r="BF118" s="66">
        <f t="shared" si="202"/>
        <v>0</v>
      </c>
      <c r="BG118" s="66">
        <f t="shared" si="203"/>
        <v>0</v>
      </c>
      <c r="BH118" s="66">
        <f t="shared" si="204"/>
        <v>0</v>
      </c>
      <c r="BI118" s="67">
        <f t="shared" si="205"/>
        <v>0</v>
      </c>
      <c r="BJ118" s="68">
        <f t="shared" si="206"/>
        <v>0</v>
      </c>
      <c r="BK118" s="60">
        <f t="shared" si="207"/>
        <v>0</v>
      </c>
      <c r="BL118" s="66">
        <f t="shared" si="208"/>
        <v>0</v>
      </c>
      <c r="BM118" s="66">
        <f t="shared" si="209"/>
        <v>0</v>
      </c>
      <c r="BN118" s="66">
        <f t="shared" si="210"/>
        <v>0</v>
      </c>
      <c r="BO118" s="66">
        <f t="shared" si="211"/>
        <v>0</v>
      </c>
      <c r="BP118" s="66">
        <f t="shared" si="212"/>
        <v>0</v>
      </c>
      <c r="BQ118" s="67">
        <f t="shared" si="213"/>
        <v>0</v>
      </c>
      <c r="BR118" s="68">
        <f t="shared" si="214"/>
        <v>0</v>
      </c>
      <c r="BS118" s="69"/>
      <c r="BU118" s="1"/>
      <c r="BV118" s="1"/>
    </row>
    <row r="119" spans="1:79" ht="36" customHeight="1" thickBot="1" x14ac:dyDescent="0.3">
      <c r="A119" s="353" t="s">
        <v>36</v>
      </c>
      <c r="B119" s="358" t="s">
        <v>82</v>
      </c>
      <c r="C119" s="358" t="s">
        <v>176</v>
      </c>
      <c r="D119" s="355" t="s">
        <v>89</v>
      </c>
      <c r="E119" s="356" t="s">
        <v>88</v>
      </c>
      <c r="F119" s="357" t="s">
        <v>15</v>
      </c>
      <c r="G119" s="60">
        <f t="shared" si="187"/>
        <v>0</v>
      </c>
      <c r="H119" s="61"/>
      <c r="I119" s="416"/>
      <c r="J119" s="417"/>
      <c r="K119" s="417"/>
      <c r="L119" s="417"/>
      <c r="M119" s="433"/>
      <c r="N119" s="68">
        <f t="shared" si="188"/>
        <v>0</v>
      </c>
      <c r="O119" s="60">
        <f t="shared" si="189"/>
        <v>0</v>
      </c>
      <c r="P119" s="62"/>
      <c r="Q119" s="63"/>
      <c r="R119" s="64"/>
      <c r="S119" s="64"/>
      <c r="T119" s="64"/>
      <c r="U119" s="62"/>
      <c r="V119" s="269">
        <f t="shared" si="190"/>
        <v>0</v>
      </c>
      <c r="W119" s="60">
        <f t="shared" si="191"/>
        <v>0</v>
      </c>
      <c r="X119" s="65"/>
      <c r="Y119" s="423"/>
      <c r="Z119" s="424"/>
      <c r="AA119" s="424"/>
      <c r="AB119" s="424"/>
      <c r="AC119" s="425"/>
      <c r="AD119" s="68">
        <f t="shared" si="192"/>
        <v>0</v>
      </c>
      <c r="AE119" s="60">
        <f t="shared" si="193"/>
        <v>0</v>
      </c>
      <c r="AF119" s="65"/>
      <c r="AG119" s="423"/>
      <c r="AH119" s="424"/>
      <c r="AI119" s="424"/>
      <c r="AJ119" s="424"/>
      <c r="AK119" s="425"/>
      <c r="AL119" s="269">
        <f t="shared" si="194"/>
        <v>0</v>
      </c>
      <c r="AM119" s="60">
        <f t="shared" si="195"/>
        <v>0</v>
      </c>
      <c r="AN119" s="65"/>
      <c r="AO119" s="63"/>
      <c r="AP119" s="64"/>
      <c r="AQ119" s="64"/>
      <c r="AR119" s="64"/>
      <c r="AS119" s="62"/>
      <c r="AT119" s="270">
        <f t="shared" si="196"/>
        <v>0</v>
      </c>
      <c r="AU119" s="60">
        <f t="shared" si="197"/>
        <v>0</v>
      </c>
      <c r="AV119" s="65"/>
      <c r="AW119" s="432"/>
      <c r="AX119" s="417"/>
      <c r="AY119" s="417"/>
      <c r="AZ119" s="417"/>
      <c r="BA119" s="433"/>
      <c r="BB119" s="68">
        <f t="shared" si="198"/>
        <v>0</v>
      </c>
      <c r="BC119" s="60">
        <f t="shared" si="199"/>
        <v>0</v>
      </c>
      <c r="BD119" s="66">
        <f t="shared" si="200"/>
        <v>0</v>
      </c>
      <c r="BE119" s="66">
        <f t="shared" si="201"/>
        <v>0</v>
      </c>
      <c r="BF119" s="66">
        <f t="shared" si="202"/>
        <v>0</v>
      </c>
      <c r="BG119" s="66">
        <f t="shared" si="203"/>
        <v>0</v>
      </c>
      <c r="BH119" s="66">
        <f t="shared" si="204"/>
        <v>0</v>
      </c>
      <c r="BI119" s="67">
        <f t="shared" si="205"/>
        <v>0</v>
      </c>
      <c r="BJ119" s="68">
        <f t="shared" si="206"/>
        <v>0</v>
      </c>
      <c r="BK119" s="60">
        <f t="shared" si="207"/>
        <v>0</v>
      </c>
      <c r="BL119" s="66">
        <f t="shared" si="208"/>
        <v>0</v>
      </c>
      <c r="BM119" s="66">
        <f t="shared" si="209"/>
        <v>0</v>
      </c>
      <c r="BN119" s="66">
        <f t="shared" si="210"/>
        <v>0</v>
      </c>
      <c r="BO119" s="66">
        <f t="shared" si="211"/>
        <v>0</v>
      </c>
      <c r="BP119" s="66">
        <f t="shared" si="212"/>
        <v>0</v>
      </c>
      <c r="BQ119" s="67">
        <f t="shared" si="213"/>
        <v>0</v>
      </c>
      <c r="BR119" s="68">
        <f t="shared" si="214"/>
        <v>0</v>
      </c>
      <c r="BS119" s="69"/>
      <c r="BU119" s="1"/>
      <c r="BV119" s="1"/>
    </row>
    <row r="120" spans="1:79" ht="36" customHeight="1" thickBot="1" x14ac:dyDescent="0.3">
      <c r="A120" s="353" t="s">
        <v>36</v>
      </c>
      <c r="B120" s="358" t="s">
        <v>123</v>
      </c>
      <c r="C120" s="358" t="s">
        <v>177</v>
      </c>
      <c r="D120" s="355" t="s">
        <v>89</v>
      </c>
      <c r="E120" s="356" t="s">
        <v>88</v>
      </c>
      <c r="F120" s="357" t="s">
        <v>15</v>
      </c>
      <c r="G120" s="60">
        <f>H120+N120</f>
        <v>0</v>
      </c>
      <c r="H120" s="61"/>
      <c r="I120" s="416"/>
      <c r="J120" s="417"/>
      <c r="K120" s="417"/>
      <c r="L120" s="417"/>
      <c r="M120" s="433"/>
      <c r="N120" s="68">
        <f>SUM(I120:M120)</f>
        <v>0</v>
      </c>
      <c r="O120" s="60">
        <f>P120+V120</f>
        <v>0</v>
      </c>
      <c r="P120" s="62"/>
      <c r="Q120" s="63"/>
      <c r="R120" s="64"/>
      <c r="S120" s="64"/>
      <c r="T120" s="64"/>
      <c r="U120" s="62"/>
      <c r="V120" s="269">
        <f>SUM(Q120:U120)</f>
        <v>0</v>
      </c>
      <c r="W120" s="60">
        <f>X120+AD120</f>
        <v>0</v>
      </c>
      <c r="X120" s="65"/>
      <c r="Y120" s="423"/>
      <c r="Z120" s="424"/>
      <c r="AA120" s="424"/>
      <c r="AB120" s="424"/>
      <c r="AC120" s="425"/>
      <c r="AD120" s="68">
        <f>SUM(Y120:AC120)</f>
        <v>0</v>
      </c>
      <c r="AE120" s="60">
        <f>AF120+AL120</f>
        <v>0</v>
      </c>
      <c r="AF120" s="65"/>
      <c r="AG120" s="423"/>
      <c r="AH120" s="424"/>
      <c r="AI120" s="424"/>
      <c r="AJ120" s="424"/>
      <c r="AK120" s="425"/>
      <c r="AL120" s="269">
        <f>SUM(AG120:AK120)</f>
        <v>0</v>
      </c>
      <c r="AM120" s="60">
        <f>AN120+AT120</f>
        <v>0</v>
      </c>
      <c r="AN120" s="65"/>
      <c r="AO120" s="63"/>
      <c r="AP120" s="64"/>
      <c r="AQ120" s="64"/>
      <c r="AR120" s="64"/>
      <c r="AS120" s="62"/>
      <c r="AT120" s="270">
        <f>SUM(AO120:AS120)</f>
        <v>0</v>
      </c>
      <c r="AU120" s="60">
        <f>AV120+BB120</f>
        <v>0</v>
      </c>
      <c r="AV120" s="65"/>
      <c r="AW120" s="432"/>
      <c r="AX120" s="417"/>
      <c r="AY120" s="417"/>
      <c r="AZ120" s="417"/>
      <c r="BA120" s="433"/>
      <c r="BB120" s="68">
        <f>SUM(AW120:BA120)</f>
        <v>0</v>
      </c>
      <c r="BC120" s="60">
        <f t="shared" ref="BC120:BR124" si="215">G120+W120+AM120</f>
        <v>0</v>
      </c>
      <c r="BD120" s="66">
        <f t="shared" si="215"/>
        <v>0</v>
      </c>
      <c r="BE120" s="66">
        <f t="shared" si="215"/>
        <v>0</v>
      </c>
      <c r="BF120" s="66">
        <f t="shared" si="215"/>
        <v>0</v>
      </c>
      <c r="BG120" s="66">
        <f t="shared" si="215"/>
        <v>0</v>
      </c>
      <c r="BH120" s="66">
        <f t="shared" si="215"/>
        <v>0</v>
      </c>
      <c r="BI120" s="67">
        <f t="shared" si="215"/>
        <v>0</v>
      </c>
      <c r="BJ120" s="68">
        <f t="shared" si="215"/>
        <v>0</v>
      </c>
      <c r="BK120" s="60">
        <f t="shared" si="215"/>
        <v>0</v>
      </c>
      <c r="BL120" s="66">
        <f t="shared" si="215"/>
        <v>0</v>
      </c>
      <c r="BM120" s="66">
        <f t="shared" si="215"/>
        <v>0</v>
      </c>
      <c r="BN120" s="66">
        <f t="shared" si="215"/>
        <v>0</v>
      </c>
      <c r="BO120" s="66">
        <f t="shared" si="215"/>
        <v>0</v>
      </c>
      <c r="BP120" s="66">
        <f t="shared" si="215"/>
        <v>0</v>
      </c>
      <c r="BQ120" s="67">
        <f t="shared" si="215"/>
        <v>0</v>
      </c>
      <c r="BR120" s="68">
        <f t="shared" si="215"/>
        <v>0</v>
      </c>
      <c r="BS120" s="69"/>
      <c r="BU120" s="1">
        <f t="shared" ref="BU120:BU125" si="216">BC120+BK120</f>
        <v>0</v>
      </c>
      <c r="BV120" s="1">
        <f t="shared" ref="BV120:BV125" si="217">SUM(BJ120,BR120)</f>
        <v>0</v>
      </c>
    </row>
    <row r="121" spans="1:79" ht="36" customHeight="1" thickBot="1" x14ac:dyDescent="0.3">
      <c r="A121" s="353" t="s">
        <v>36</v>
      </c>
      <c r="B121" s="358" t="s">
        <v>111</v>
      </c>
      <c r="C121" s="358" t="s">
        <v>178</v>
      </c>
      <c r="D121" s="355" t="s">
        <v>89</v>
      </c>
      <c r="E121" s="356" t="s">
        <v>88</v>
      </c>
      <c r="F121" s="357" t="s">
        <v>15</v>
      </c>
      <c r="G121" s="60">
        <f>H121+N121</f>
        <v>0</v>
      </c>
      <c r="H121" s="61"/>
      <c r="I121" s="416"/>
      <c r="J121" s="417"/>
      <c r="K121" s="417"/>
      <c r="L121" s="417"/>
      <c r="M121" s="433"/>
      <c r="N121" s="68">
        <f>SUM(I121:M121)</f>
        <v>0</v>
      </c>
      <c r="O121" s="60">
        <f>P121+V121</f>
        <v>0</v>
      </c>
      <c r="P121" s="62"/>
      <c r="Q121" s="63"/>
      <c r="R121" s="64"/>
      <c r="S121" s="64"/>
      <c r="T121" s="64"/>
      <c r="U121" s="62"/>
      <c r="V121" s="269">
        <f>SUM(Q121:U121)</f>
        <v>0</v>
      </c>
      <c r="W121" s="60">
        <f>X121+AD121</f>
        <v>0</v>
      </c>
      <c r="X121" s="65"/>
      <c r="Y121" s="423"/>
      <c r="Z121" s="424"/>
      <c r="AA121" s="424"/>
      <c r="AB121" s="424"/>
      <c r="AC121" s="425"/>
      <c r="AD121" s="68">
        <f>SUM(Y121:AC121)</f>
        <v>0</v>
      </c>
      <c r="AE121" s="60">
        <f>AF121+AL121</f>
        <v>0</v>
      </c>
      <c r="AF121" s="65"/>
      <c r="AG121" s="423"/>
      <c r="AH121" s="424"/>
      <c r="AI121" s="424"/>
      <c r="AJ121" s="424"/>
      <c r="AK121" s="425"/>
      <c r="AL121" s="269">
        <f>SUM(AG121:AK121)</f>
        <v>0</v>
      </c>
      <c r="AM121" s="60">
        <f>AN121+AT121</f>
        <v>0</v>
      </c>
      <c r="AN121" s="65"/>
      <c r="AO121" s="63"/>
      <c r="AP121" s="64"/>
      <c r="AQ121" s="64"/>
      <c r="AR121" s="64"/>
      <c r="AS121" s="62"/>
      <c r="AT121" s="270">
        <f>SUM(AO121:AS121)</f>
        <v>0</v>
      </c>
      <c r="AU121" s="60">
        <f>AV121+BB121</f>
        <v>0</v>
      </c>
      <c r="AV121" s="65"/>
      <c r="AW121" s="432"/>
      <c r="AX121" s="417"/>
      <c r="AY121" s="417"/>
      <c r="AZ121" s="417"/>
      <c r="BA121" s="433"/>
      <c r="BB121" s="68">
        <f>SUM(AW121:BA121)</f>
        <v>0</v>
      </c>
      <c r="BC121" s="60">
        <f t="shared" si="215"/>
        <v>0</v>
      </c>
      <c r="BD121" s="66">
        <f t="shared" si="215"/>
        <v>0</v>
      </c>
      <c r="BE121" s="66">
        <f t="shared" si="215"/>
        <v>0</v>
      </c>
      <c r="BF121" s="66">
        <f t="shared" si="215"/>
        <v>0</v>
      </c>
      <c r="BG121" s="66">
        <f t="shared" si="215"/>
        <v>0</v>
      </c>
      <c r="BH121" s="66">
        <f t="shared" si="215"/>
        <v>0</v>
      </c>
      <c r="BI121" s="67">
        <f t="shared" si="215"/>
        <v>0</v>
      </c>
      <c r="BJ121" s="68">
        <f t="shared" si="215"/>
        <v>0</v>
      </c>
      <c r="BK121" s="60">
        <f t="shared" si="215"/>
        <v>0</v>
      </c>
      <c r="BL121" s="66">
        <f t="shared" si="215"/>
        <v>0</v>
      </c>
      <c r="BM121" s="66">
        <f t="shared" si="215"/>
        <v>0</v>
      </c>
      <c r="BN121" s="66">
        <f t="shared" si="215"/>
        <v>0</v>
      </c>
      <c r="BO121" s="66">
        <f t="shared" si="215"/>
        <v>0</v>
      </c>
      <c r="BP121" s="66">
        <f t="shared" si="215"/>
        <v>0</v>
      </c>
      <c r="BQ121" s="67">
        <f t="shared" si="215"/>
        <v>0</v>
      </c>
      <c r="BR121" s="68">
        <f t="shared" si="215"/>
        <v>0</v>
      </c>
      <c r="BS121" s="69"/>
      <c r="BU121" s="1">
        <f t="shared" si="216"/>
        <v>0</v>
      </c>
      <c r="BV121" s="1">
        <f t="shared" si="217"/>
        <v>0</v>
      </c>
    </row>
    <row r="122" spans="1:79" ht="36" customHeight="1" thickBot="1" x14ac:dyDescent="0.3">
      <c r="A122" s="361" t="s">
        <v>36</v>
      </c>
      <c r="B122" s="362" t="s">
        <v>92</v>
      </c>
      <c r="C122" s="362" t="s">
        <v>179</v>
      </c>
      <c r="D122" s="363" t="s">
        <v>89</v>
      </c>
      <c r="E122" s="364" t="s">
        <v>88</v>
      </c>
      <c r="F122" s="365" t="s">
        <v>15</v>
      </c>
      <c r="G122" s="60">
        <f>H122+N122</f>
        <v>0</v>
      </c>
      <c r="H122" s="61"/>
      <c r="I122" s="416"/>
      <c r="J122" s="417"/>
      <c r="K122" s="417"/>
      <c r="L122" s="417"/>
      <c r="M122" s="433"/>
      <c r="N122" s="68">
        <f>SUM(I122:M122)</f>
        <v>0</v>
      </c>
      <c r="O122" s="60">
        <f>P122+V122</f>
        <v>0</v>
      </c>
      <c r="P122" s="62"/>
      <c r="Q122" s="63"/>
      <c r="R122" s="64"/>
      <c r="S122" s="64"/>
      <c r="T122" s="64"/>
      <c r="U122" s="62"/>
      <c r="V122" s="269">
        <f>SUM(Q122:U122)</f>
        <v>0</v>
      </c>
      <c r="W122" s="60">
        <f>X122+AD122</f>
        <v>0</v>
      </c>
      <c r="X122" s="65"/>
      <c r="Y122" s="423"/>
      <c r="Z122" s="424"/>
      <c r="AA122" s="424"/>
      <c r="AB122" s="424"/>
      <c r="AC122" s="425"/>
      <c r="AD122" s="68">
        <f>SUM(Y122:AC122)</f>
        <v>0</v>
      </c>
      <c r="AE122" s="60">
        <f>AF122+AL122</f>
        <v>0</v>
      </c>
      <c r="AF122" s="65"/>
      <c r="AG122" s="423"/>
      <c r="AH122" s="424"/>
      <c r="AI122" s="424"/>
      <c r="AJ122" s="424"/>
      <c r="AK122" s="425"/>
      <c r="AL122" s="269">
        <f>SUM(AG122:AK122)</f>
        <v>0</v>
      </c>
      <c r="AM122" s="60">
        <f>AN122+AT122</f>
        <v>0</v>
      </c>
      <c r="AN122" s="65"/>
      <c r="AO122" s="63"/>
      <c r="AP122" s="64"/>
      <c r="AQ122" s="64"/>
      <c r="AR122" s="64"/>
      <c r="AS122" s="62"/>
      <c r="AT122" s="270">
        <f>SUM(AO122:AS122)</f>
        <v>0</v>
      </c>
      <c r="AU122" s="60">
        <f>AV122+BB122</f>
        <v>0</v>
      </c>
      <c r="AV122" s="65"/>
      <c r="AW122" s="432"/>
      <c r="AX122" s="417"/>
      <c r="AY122" s="417"/>
      <c r="AZ122" s="417"/>
      <c r="BA122" s="433"/>
      <c r="BB122" s="68">
        <f>SUM(AW122:BA122)</f>
        <v>0</v>
      </c>
      <c r="BC122" s="60">
        <f t="shared" si="215"/>
        <v>0</v>
      </c>
      <c r="BD122" s="66">
        <f t="shared" si="215"/>
        <v>0</v>
      </c>
      <c r="BE122" s="66">
        <f t="shared" si="215"/>
        <v>0</v>
      </c>
      <c r="BF122" s="66">
        <f t="shared" si="215"/>
        <v>0</v>
      </c>
      <c r="BG122" s="66">
        <f t="shared" si="215"/>
        <v>0</v>
      </c>
      <c r="BH122" s="66">
        <f t="shared" si="215"/>
        <v>0</v>
      </c>
      <c r="BI122" s="67">
        <f t="shared" si="215"/>
        <v>0</v>
      </c>
      <c r="BJ122" s="68">
        <f t="shared" si="215"/>
        <v>0</v>
      </c>
      <c r="BK122" s="60">
        <f t="shared" si="215"/>
        <v>0</v>
      </c>
      <c r="BL122" s="66">
        <f t="shared" si="215"/>
        <v>0</v>
      </c>
      <c r="BM122" s="66">
        <f t="shared" si="215"/>
        <v>0</v>
      </c>
      <c r="BN122" s="66">
        <f t="shared" si="215"/>
        <v>0</v>
      </c>
      <c r="BO122" s="66">
        <f t="shared" si="215"/>
        <v>0</v>
      </c>
      <c r="BP122" s="66">
        <f t="shared" si="215"/>
        <v>0</v>
      </c>
      <c r="BQ122" s="67">
        <f t="shared" si="215"/>
        <v>0</v>
      </c>
      <c r="BR122" s="68">
        <f t="shared" si="215"/>
        <v>0</v>
      </c>
      <c r="BS122" s="69"/>
      <c r="BU122" s="1">
        <f t="shared" si="216"/>
        <v>0</v>
      </c>
      <c r="BV122" s="1">
        <f t="shared" si="217"/>
        <v>0</v>
      </c>
    </row>
    <row r="123" spans="1:79" ht="36" customHeight="1" thickBot="1" x14ac:dyDescent="0.3">
      <c r="A123" s="353" t="s">
        <v>36</v>
      </c>
      <c r="B123" s="358" t="s">
        <v>149</v>
      </c>
      <c r="C123" s="358" t="s">
        <v>148</v>
      </c>
      <c r="D123" s="355" t="s">
        <v>89</v>
      </c>
      <c r="E123" s="356" t="s">
        <v>88</v>
      </c>
      <c r="F123" s="357" t="s">
        <v>15</v>
      </c>
      <c r="G123" s="60">
        <f>H123+N123</f>
        <v>0</v>
      </c>
      <c r="H123" s="61"/>
      <c r="I123" s="416"/>
      <c r="J123" s="417"/>
      <c r="K123" s="417"/>
      <c r="L123" s="417"/>
      <c r="M123" s="433"/>
      <c r="N123" s="68">
        <f>SUM(I123:M123)</f>
        <v>0</v>
      </c>
      <c r="O123" s="60">
        <f>P123+V123</f>
        <v>0</v>
      </c>
      <c r="P123" s="62"/>
      <c r="Q123" s="63"/>
      <c r="R123" s="64"/>
      <c r="S123" s="64"/>
      <c r="T123" s="64"/>
      <c r="U123" s="62"/>
      <c r="V123" s="269">
        <f>SUM(Q123:U123)</f>
        <v>0</v>
      </c>
      <c r="W123" s="60">
        <f>X123+AD123</f>
        <v>0</v>
      </c>
      <c r="X123" s="65"/>
      <c r="Y123" s="423"/>
      <c r="Z123" s="424"/>
      <c r="AA123" s="424"/>
      <c r="AB123" s="424"/>
      <c r="AC123" s="425"/>
      <c r="AD123" s="68">
        <f>SUM(Y123:AC123)</f>
        <v>0</v>
      </c>
      <c r="AE123" s="60">
        <f>AF123+AL123</f>
        <v>0</v>
      </c>
      <c r="AF123" s="65"/>
      <c r="AG123" s="423"/>
      <c r="AH123" s="424"/>
      <c r="AI123" s="424"/>
      <c r="AJ123" s="424"/>
      <c r="AK123" s="425"/>
      <c r="AL123" s="269">
        <f>SUM(AG123:AK123)</f>
        <v>0</v>
      </c>
      <c r="AM123" s="60">
        <f>AN123+AT123</f>
        <v>0</v>
      </c>
      <c r="AN123" s="65"/>
      <c r="AO123" s="63"/>
      <c r="AP123" s="64"/>
      <c r="AQ123" s="64"/>
      <c r="AR123" s="64"/>
      <c r="AS123" s="62"/>
      <c r="AT123" s="270">
        <f>SUM(AO123:AS123)</f>
        <v>0</v>
      </c>
      <c r="AU123" s="60">
        <f>AV123+BB123</f>
        <v>0</v>
      </c>
      <c r="AV123" s="65"/>
      <c r="AW123" s="432"/>
      <c r="AX123" s="417"/>
      <c r="AY123" s="417"/>
      <c r="AZ123" s="417"/>
      <c r="BA123" s="433"/>
      <c r="BB123" s="68">
        <f>SUM(AW123:BA123)</f>
        <v>0</v>
      </c>
      <c r="BC123" s="60">
        <f t="shared" si="215"/>
        <v>0</v>
      </c>
      <c r="BD123" s="66">
        <f t="shared" si="215"/>
        <v>0</v>
      </c>
      <c r="BE123" s="66">
        <f t="shared" si="215"/>
        <v>0</v>
      </c>
      <c r="BF123" s="66">
        <f t="shared" si="215"/>
        <v>0</v>
      </c>
      <c r="BG123" s="66">
        <f t="shared" si="215"/>
        <v>0</v>
      </c>
      <c r="BH123" s="66">
        <f t="shared" si="215"/>
        <v>0</v>
      </c>
      <c r="BI123" s="67">
        <f t="shared" si="215"/>
        <v>0</v>
      </c>
      <c r="BJ123" s="68">
        <f t="shared" si="215"/>
        <v>0</v>
      </c>
      <c r="BK123" s="60">
        <f t="shared" si="215"/>
        <v>0</v>
      </c>
      <c r="BL123" s="66">
        <f t="shared" si="215"/>
        <v>0</v>
      </c>
      <c r="BM123" s="66">
        <f t="shared" si="215"/>
        <v>0</v>
      </c>
      <c r="BN123" s="66">
        <f t="shared" si="215"/>
        <v>0</v>
      </c>
      <c r="BO123" s="66">
        <f t="shared" si="215"/>
        <v>0</v>
      </c>
      <c r="BP123" s="66">
        <f t="shared" si="215"/>
        <v>0</v>
      </c>
      <c r="BQ123" s="67">
        <f t="shared" si="215"/>
        <v>0</v>
      </c>
      <c r="BR123" s="68">
        <f t="shared" si="215"/>
        <v>0</v>
      </c>
      <c r="BS123" s="69"/>
      <c r="BU123" s="1">
        <f t="shared" si="216"/>
        <v>0</v>
      </c>
      <c r="BV123" s="1">
        <f t="shared" si="217"/>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SUM(Q124:U124)</f>
        <v>0</v>
      </c>
      <c r="W124" s="369">
        <f>X124+AD124</f>
        <v>0</v>
      </c>
      <c r="X124" s="374"/>
      <c r="Y124" s="449"/>
      <c r="Z124" s="450"/>
      <c r="AA124" s="450"/>
      <c r="AB124" s="450"/>
      <c r="AC124" s="451"/>
      <c r="AD124" s="368">
        <f>SUM(Y124:AC124)</f>
        <v>0</v>
      </c>
      <c r="AE124" s="369">
        <f>AF124+AL124</f>
        <v>0</v>
      </c>
      <c r="AF124" s="374"/>
      <c r="AG124" s="449"/>
      <c r="AH124" s="450"/>
      <c r="AI124" s="450"/>
      <c r="AJ124" s="450"/>
      <c r="AK124" s="451"/>
      <c r="AL124" s="373">
        <f>SUM(AG124:AK124)</f>
        <v>0</v>
      </c>
      <c r="AM124" s="369">
        <f>AN124+AT124</f>
        <v>0</v>
      </c>
      <c r="AN124" s="374"/>
      <c r="AO124" s="371"/>
      <c r="AP124" s="372"/>
      <c r="AQ124" s="372"/>
      <c r="AR124" s="372"/>
      <c r="AS124" s="370"/>
      <c r="AT124" s="375">
        <f>SUM(AO124:AS124)</f>
        <v>0</v>
      </c>
      <c r="AU124" s="369">
        <f>AV124+BB124</f>
        <v>0</v>
      </c>
      <c r="AV124" s="374"/>
      <c r="AW124" s="452"/>
      <c r="AX124" s="447"/>
      <c r="AY124" s="447"/>
      <c r="AZ124" s="447"/>
      <c r="BA124" s="448"/>
      <c r="BB124" s="205">
        <f>SUM(AW124:BA124)</f>
        <v>0</v>
      </c>
      <c r="BC124" s="197">
        <f t="shared" si="215"/>
        <v>0</v>
      </c>
      <c r="BD124" s="203">
        <f t="shared" si="215"/>
        <v>0</v>
      </c>
      <c r="BE124" s="203">
        <f t="shared" si="215"/>
        <v>0</v>
      </c>
      <c r="BF124" s="203">
        <f t="shared" si="215"/>
        <v>0</v>
      </c>
      <c r="BG124" s="203">
        <f t="shared" si="215"/>
        <v>0</v>
      </c>
      <c r="BH124" s="203">
        <f t="shared" si="215"/>
        <v>0</v>
      </c>
      <c r="BI124" s="204">
        <f t="shared" si="215"/>
        <v>0</v>
      </c>
      <c r="BJ124" s="205">
        <f t="shared" si="215"/>
        <v>0</v>
      </c>
      <c r="BK124" s="197">
        <f t="shared" si="215"/>
        <v>0</v>
      </c>
      <c r="BL124" s="203">
        <f t="shared" si="215"/>
        <v>0</v>
      </c>
      <c r="BM124" s="203">
        <f t="shared" si="215"/>
        <v>0</v>
      </c>
      <c r="BN124" s="203">
        <f t="shared" si="215"/>
        <v>0</v>
      </c>
      <c r="BO124" s="203">
        <f t="shared" si="215"/>
        <v>0</v>
      </c>
      <c r="BP124" s="203">
        <f t="shared" si="215"/>
        <v>0</v>
      </c>
      <c r="BQ124" s="204">
        <f t="shared" si="215"/>
        <v>0</v>
      </c>
      <c r="BR124" s="205">
        <f t="shared" si="215"/>
        <v>0</v>
      </c>
      <c r="BS124" s="69"/>
      <c r="BU124" s="1">
        <f t="shared" si="216"/>
        <v>0</v>
      </c>
      <c r="BV124" s="1">
        <f t="shared" si="217"/>
        <v>0</v>
      </c>
    </row>
    <row r="125" spans="1:79" ht="36" customHeight="1" thickTop="1" thickBot="1" x14ac:dyDescent="0.3">
      <c r="A125" s="490" t="s">
        <v>182</v>
      </c>
      <c r="B125" s="490"/>
      <c r="C125" s="490"/>
      <c r="D125" s="490"/>
      <c r="E125" s="490"/>
      <c r="F125" s="490"/>
      <c r="G125" s="206">
        <f t="shared" ref="G125:AL125" si="218">SUM(G84:G124)</f>
        <v>0</v>
      </c>
      <c r="H125" s="206">
        <f t="shared" si="218"/>
        <v>0</v>
      </c>
      <c r="I125" s="206">
        <f t="shared" si="218"/>
        <v>0</v>
      </c>
      <c r="J125" s="206">
        <f t="shared" si="218"/>
        <v>0</v>
      </c>
      <c r="K125" s="206">
        <f t="shared" si="218"/>
        <v>0</v>
      </c>
      <c r="L125" s="206">
        <f t="shared" si="218"/>
        <v>0</v>
      </c>
      <c r="M125" s="206">
        <f t="shared" si="218"/>
        <v>0</v>
      </c>
      <c r="N125" s="206">
        <f t="shared" si="218"/>
        <v>0</v>
      </c>
      <c r="O125" s="206">
        <f t="shared" si="218"/>
        <v>0</v>
      </c>
      <c r="P125" s="206">
        <f t="shared" si="218"/>
        <v>0</v>
      </c>
      <c r="Q125" s="206">
        <f t="shared" si="218"/>
        <v>0</v>
      </c>
      <c r="R125" s="206">
        <f t="shared" si="218"/>
        <v>0</v>
      </c>
      <c r="S125" s="206">
        <f t="shared" si="218"/>
        <v>0</v>
      </c>
      <c r="T125" s="206">
        <f t="shared" si="218"/>
        <v>0</v>
      </c>
      <c r="U125" s="206">
        <f t="shared" si="218"/>
        <v>0</v>
      </c>
      <c r="V125" s="206">
        <f t="shared" si="218"/>
        <v>0</v>
      </c>
      <c r="W125" s="206">
        <f t="shared" si="218"/>
        <v>0</v>
      </c>
      <c r="X125" s="206">
        <f t="shared" si="218"/>
        <v>0</v>
      </c>
      <c r="Y125" s="206">
        <f t="shared" si="218"/>
        <v>0</v>
      </c>
      <c r="Z125" s="206">
        <f t="shared" si="218"/>
        <v>0</v>
      </c>
      <c r="AA125" s="206">
        <f t="shared" si="218"/>
        <v>0</v>
      </c>
      <c r="AB125" s="206">
        <f t="shared" si="218"/>
        <v>0</v>
      </c>
      <c r="AC125" s="206">
        <f t="shared" si="218"/>
        <v>0</v>
      </c>
      <c r="AD125" s="206">
        <f t="shared" si="218"/>
        <v>0</v>
      </c>
      <c r="AE125" s="206">
        <f t="shared" si="218"/>
        <v>0</v>
      </c>
      <c r="AF125" s="206">
        <f t="shared" si="218"/>
        <v>0</v>
      </c>
      <c r="AG125" s="206">
        <f t="shared" si="218"/>
        <v>0</v>
      </c>
      <c r="AH125" s="206">
        <f t="shared" si="218"/>
        <v>0</v>
      </c>
      <c r="AI125" s="206">
        <f t="shared" si="218"/>
        <v>0</v>
      </c>
      <c r="AJ125" s="206">
        <f t="shared" si="218"/>
        <v>0</v>
      </c>
      <c r="AK125" s="206">
        <f t="shared" si="218"/>
        <v>0</v>
      </c>
      <c r="AL125" s="206">
        <f t="shared" si="218"/>
        <v>0</v>
      </c>
      <c r="AM125" s="206">
        <f t="shared" ref="AM125:BR125" si="219">SUM(AM84:AM124)</f>
        <v>0</v>
      </c>
      <c r="AN125" s="206">
        <f t="shared" si="219"/>
        <v>0</v>
      </c>
      <c r="AO125" s="206">
        <f t="shared" si="219"/>
        <v>0</v>
      </c>
      <c r="AP125" s="206">
        <f t="shared" si="219"/>
        <v>0</v>
      </c>
      <c r="AQ125" s="206">
        <f t="shared" si="219"/>
        <v>0</v>
      </c>
      <c r="AR125" s="206">
        <f t="shared" si="219"/>
        <v>0</v>
      </c>
      <c r="AS125" s="206">
        <f t="shared" si="219"/>
        <v>0</v>
      </c>
      <c r="AT125" s="206">
        <f t="shared" si="219"/>
        <v>0</v>
      </c>
      <c r="AU125" s="206">
        <f t="shared" si="219"/>
        <v>0</v>
      </c>
      <c r="AV125" s="206">
        <f t="shared" si="219"/>
        <v>0</v>
      </c>
      <c r="AW125" s="206">
        <f t="shared" si="219"/>
        <v>0</v>
      </c>
      <c r="AX125" s="206">
        <f t="shared" si="219"/>
        <v>0</v>
      </c>
      <c r="AY125" s="206">
        <f t="shared" si="219"/>
        <v>0</v>
      </c>
      <c r="AZ125" s="206">
        <f t="shared" si="219"/>
        <v>0</v>
      </c>
      <c r="BA125" s="206">
        <f t="shared" si="219"/>
        <v>0</v>
      </c>
      <c r="BB125" s="206">
        <f t="shared" si="219"/>
        <v>0</v>
      </c>
      <c r="BC125" s="206">
        <f t="shared" si="219"/>
        <v>0</v>
      </c>
      <c r="BD125" s="206">
        <f t="shared" si="219"/>
        <v>0</v>
      </c>
      <c r="BE125" s="206">
        <f t="shared" si="219"/>
        <v>0</v>
      </c>
      <c r="BF125" s="206">
        <f t="shared" si="219"/>
        <v>0</v>
      </c>
      <c r="BG125" s="206">
        <f t="shared" si="219"/>
        <v>0</v>
      </c>
      <c r="BH125" s="206">
        <f t="shared" si="219"/>
        <v>0</v>
      </c>
      <c r="BI125" s="206">
        <f t="shared" si="219"/>
        <v>0</v>
      </c>
      <c r="BJ125" s="206">
        <f t="shared" si="219"/>
        <v>0</v>
      </c>
      <c r="BK125" s="206">
        <f t="shared" si="219"/>
        <v>0</v>
      </c>
      <c r="BL125" s="206">
        <f t="shared" si="219"/>
        <v>0</v>
      </c>
      <c r="BM125" s="206">
        <f t="shared" si="219"/>
        <v>0</v>
      </c>
      <c r="BN125" s="206">
        <f t="shared" si="219"/>
        <v>0</v>
      </c>
      <c r="BO125" s="206">
        <f t="shared" si="219"/>
        <v>0</v>
      </c>
      <c r="BP125" s="206">
        <f t="shared" si="219"/>
        <v>0</v>
      </c>
      <c r="BQ125" s="206">
        <f t="shared" si="219"/>
        <v>0</v>
      </c>
      <c r="BR125" s="206">
        <f t="shared" si="219"/>
        <v>0</v>
      </c>
      <c r="BS125" s="69"/>
      <c r="BU125" s="1">
        <f t="shared" si="216"/>
        <v>0</v>
      </c>
      <c r="BV125" s="1">
        <f t="shared" si="217"/>
        <v>0</v>
      </c>
    </row>
    <row r="126" spans="1:79" ht="30" customHeight="1" thickTop="1" thickBot="1" x14ac:dyDescent="0.3">
      <c r="A126" s="455" t="s">
        <v>218</v>
      </c>
      <c r="B126" s="456"/>
      <c r="C126" s="83"/>
      <c r="D126" s="83"/>
      <c r="E126" s="69"/>
      <c r="F126" s="284" t="s">
        <v>35</v>
      </c>
      <c r="G126" s="285">
        <f t="shared" ref="G126:AL126" si="220">SUM(G83,G125)</f>
        <v>28</v>
      </c>
      <c r="H126" s="286">
        <f t="shared" si="220"/>
        <v>18</v>
      </c>
      <c r="I126" s="286">
        <f t="shared" si="220"/>
        <v>5</v>
      </c>
      <c r="J126" s="286">
        <f t="shared" si="220"/>
        <v>4</v>
      </c>
      <c r="K126" s="286">
        <f t="shared" si="220"/>
        <v>0</v>
      </c>
      <c r="L126" s="286">
        <f t="shared" si="220"/>
        <v>1</v>
      </c>
      <c r="M126" s="286">
        <f t="shared" si="220"/>
        <v>0</v>
      </c>
      <c r="N126" s="286">
        <f t="shared" si="220"/>
        <v>10</v>
      </c>
      <c r="O126" s="286">
        <f t="shared" si="220"/>
        <v>31</v>
      </c>
      <c r="P126" s="286">
        <f t="shared" si="220"/>
        <v>20</v>
      </c>
      <c r="Q126" s="286">
        <f t="shared" si="220"/>
        <v>8</v>
      </c>
      <c r="R126" s="286">
        <f t="shared" si="220"/>
        <v>2</v>
      </c>
      <c r="S126" s="286">
        <f t="shared" si="220"/>
        <v>1</v>
      </c>
      <c r="T126" s="286">
        <f t="shared" si="220"/>
        <v>0</v>
      </c>
      <c r="U126" s="286">
        <f t="shared" si="220"/>
        <v>0</v>
      </c>
      <c r="V126" s="286">
        <f t="shared" si="220"/>
        <v>11</v>
      </c>
      <c r="W126" s="286">
        <f t="shared" si="220"/>
        <v>12</v>
      </c>
      <c r="X126" s="286">
        <f t="shared" si="220"/>
        <v>6</v>
      </c>
      <c r="Y126" s="286">
        <f t="shared" si="220"/>
        <v>5</v>
      </c>
      <c r="Z126" s="286">
        <f t="shared" si="220"/>
        <v>1</v>
      </c>
      <c r="AA126" s="286">
        <f t="shared" si="220"/>
        <v>0</v>
      </c>
      <c r="AB126" s="286">
        <f t="shared" si="220"/>
        <v>0</v>
      </c>
      <c r="AC126" s="286">
        <f t="shared" si="220"/>
        <v>0</v>
      </c>
      <c r="AD126" s="286">
        <f t="shared" si="220"/>
        <v>6</v>
      </c>
      <c r="AE126" s="286">
        <f t="shared" si="220"/>
        <v>21</v>
      </c>
      <c r="AF126" s="286">
        <f t="shared" si="220"/>
        <v>20</v>
      </c>
      <c r="AG126" s="286">
        <f t="shared" si="220"/>
        <v>1</v>
      </c>
      <c r="AH126" s="286">
        <f t="shared" si="220"/>
        <v>0</v>
      </c>
      <c r="AI126" s="286">
        <f t="shared" si="220"/>
        <v>0</v>
      </c>
      <c r="AJ126" s="286">
        <f t="shared" si="220"/>
        <v>0</v>
      </c>
      <c r="AK126" s="286">
        <f t="shared" si="220"/>
        <v>0</v>
      </c>
      <c r="AL126" s="286">
        <f t="shared" si="220"/>
        <v>1</v>
      </c>
      <c r="AM126" s="286">
        <f t="shared" ref="AM126:BR126" si="221">SUM(AM83,AM125)</f>
        <v>12</v>
      </c>
      <c r="AN126" s="286">
        <f t="shared" si="221"/>
        <v>6</v>
      </c>
      <c r="AO126" s="286">
        <f t="shared" si="221"/>
        <v>2</v>
      </c>
      <c r="AP126" s="286">
        <f t="shared" si="221"/>
        <v>2</v>
      </c>
      <c r="AQ126" s="286">
        <f t="shared" si="221"/>
        <v>0</v>
      </c>
      <c r="AR126" s="286">
        <f t="shared" si="221"/>
        <v>2</v>
      </c>
      <c r="AS126" s="286">
        <f t="shared" si="221"/>
        <v>0</v>
      </c>
      <c r="AT126" s="286">
        <f t="shared" si="221"/>
        <v>6</v>
      </c>
      <c r="AU126" s="286">
        <f t="shared" si="221"/>
        <v>24</v>
      </c>
      <c r="AV126" s="286">
        <f t="shared" si="221"/>
        <v>19</v>
      </c>
      <c r="AW126" s="286">
        <f t="shared" si="221"/>
        <v>2</v>
      </c>
      <c r="AX126" s="286">
        <f t="shared" si="221"/>
        <v>1</v>
      </c>
      <c r="AY126" s="286">
        <f t="shared" si="221"/>
        <v>2</v>
      </c>
      <c r="AZ126" s="286">
        <f t="shared" si="221"/>
        <v>0</v>
      </c>
      <c r="BA126" s="286">
        <f t="shared" si="221"/>
        <v>0</v>
      </c>
      <c r="BB126" s="286">
        <f t="shared" si="221"/>
        <v>5</v>
      </c>
      <c r="BC126" s="286">
        <f t="shared" si="221"/>
        <v>52</v>
      </c>
      <c r="BD126" s="286">
        <f t="shared" si="221"/>
        <v>30</v>
      </c>
      <c r="BE126" s="286">
        <f t="shared" si="221"/>
        <v>12</v>
      </c>
      <c r="BF126" s="286">
        <f t="shared" si="221"/>
        <v>7</v>
      </c>
      <c r="BG126" s="286">
        <f t="shared" si="221"/>
        <v>0</v>
      </c>
      <c r="BH126" s="286">
        <f t="shared" si="221"/>
        <v>3</v>
      </c>
      <c r="BI126" s="286">
        <f t="shared" si="221"/>
        <v>0</v>
      </c>
      <c r="BJ126" s="286">
        <f t="shared" si="221"/>
        <v>22</v>
      </c>
      <c r="BK126" s="286">
        <f t="shared" si="221"/>
        <v>76</v>
      </c>
      <c r="BL126" s="286">
        <f t="shared" si="221"/>
        <v>59</v>
      </c>
      <c r="BM126" s="286">
        <f t="shared" si="221"/>
        <v>11</v>
      </c>
      <c r="BN126" s="286">
        <f t="shared" si="221"/>
        <v>3</v>
      </c>
      <c r="BO126" s="286">
        <f t="shared" si="221"/>
        <v>3</v>
      </c>
      <c r="BP126" s="286">
        <f t="shared" si="221"/>
        <v>0</v>
      </c>
      <c r="BQ126" s="286">
        <f t="shared" si="221"/>
        <v>0</v>
      </c>
      <c r="BR126" s="286">
        <f t="shared" si="221"/>
        <v>17</v>
      </c>
      <c r="BS126" s="85">
        <f>SUM(BC126+BK126)</f>
        <v>128</v>
      </c>
      <c r="BT126" s="2"/>
      <c r="BU126" s="1"/>
      <c r="BV126" s="1"/>
      <c r="BW126" s="2"/>
      <c r="BX126" s="3"/>
      <c r="BY126" s="1"/>
      <c r="BZ126" s="2"/>
      <c r="CA126" s="2"/>
    </row>
    <row r="127" spans="1:79" ht="30" customHeight="1" thickBot="1" x14ac:dyDescent="0.3">
      <c r="A127" s="69"/>
      <c r="B127" s="69"/>
      <c r="C127" s="69"/>
      <c r="D127" s="69"/>
      <c r="E127" s="69"/>
      <c r="F127" s="552" t="s">
        <v>33</v>
      </c>
      <c r="G127" s="287" t="s">
        <v>23</v>
      </c>
      <c r="H127" s="536" t="s">
        <v>26</v>
      </c>
      <c r="I127" s="530">
        <v>100</v>
      </c>
      <c r="J127" s="530"/>
      <c r="K127" s="532" t="s">
        <v>27</v>
      </c>
      <c r="L127" s="534">
        <f>+H126/G126</f>
        <v>0.6428571428571429</v>
      </c>
      <c r="M127" s="288"/>
      <c r="N127" s="289"/>
      <c r="O127" s="287" t="s">
        <v>23</v>
      </c>
      <c r="P127" s="536" t="s">
        <v>26</v>
      </c>
      <c r="Q127" s="530">
        <v>100</v>
      </c>
      <c r="R127" s="530"/>
      <c r="S127" s="532" t="s">
        <v>27</v>
      </c>
      <c r="T127" s="534">
        <f>+P126/O126</f>
        <v>0.64516129032258063</v>
      </c>
      <c r="U127" s="288"/>
      <c r="V127" s="289"/>
      <c r="W127" s="287" t="s">
        <v>23</v>
      </c>
      <c r="X127" s="536" t="s">
        <v>26</v>
      </c>
      <c r="Y127" s="530">
        <v>100</v>
      </c>
      <c r="Z127" s="530"/>
      <c r="AA127" s="532" t="s">
        <v>27</v>
      </c>
      <c r="AB127" s="534">
        <f>+X126/W126</f>
        <v>0.5</v>
      </c>
      <c r="AC127" s="290"/>
      <c r="AD127" s="291"/>
      <c r="AE127" s="287" t="s">
        <v>23</v>
      </c>
      <c r="AF127" s="536" t="s">
        <v>26</v>
      </c>
      <c r="AG127" s="530">
        <v>100</v>
      </c>
      <c r="AH127" s="530"/>
      <c r="AI127" s="532" t="s">
        <v>27</v>
      </c>
      <c r="AJ127" s="534">
        <f>+AF126/AE126</f>
        <v>0.95238095238095233</v>
      </c>
      <c r="AK127" s="290"/>
      <c r="AL127" s="291"/>
      <c r="AM127" s="287" t="s">
        <v>23</v>
      </c>
      <c r="AN127" s="536" t="s">
        <v>26</v>
      </c>
      <c r="AO127" s="530">
        <v>100</v>
      </c>
      <c r="AP127" s="530"/>
      <c r="AQ127" s="532" t="s">
        <v>27</v>
      </c>
      <c r="AR127" s="534">
        <f>+AN126/AM126</f>
        <v>0.5</v>
      </c>
      <c r="AS127" s="290"/>
      <c r="AT127" s="292"/>
      <c r="AU127" s="287" t="s">
        <v>23</v>
      </c>
      <c r="AV127" s="536" t="s">
        <v>26</v>
      </c>
      <c r="AW127" s="530">
        <v>100</v>
      </c>
      <c r="AX127" s="530"/>
      <c r="AY127" s="532" t="s">
        <v>27</v>
      </c>
      <c r="AZ127" s="534">
        <f>+AV126/AU126</f>
        <v>0.79166666666666663</v>
      </c>
      <c r="BA127" s="290"/>
      <c r="BB127" s="292"/>
      <c r="BC127" s="287" t="s">
        <v>23</v>
      </c>
      <c r="BD127" s="536" t="s">
        <v>26</v>
      </c>
      <c r="BE127" s="530">
        <v>100</v>
      </c>
      <c r="BF127" s="530"/>
      <c r="BG127" s="532" t="s">
        <v>27</v>
      </c>
      <c r="BH127" s="534">
        <f>+BD126/BC126</f>
        <v>0.57692307692307687</v>
      </c>
      <c r="BI127" s="290"/>
      <c r="BJ127" s="292"/>
      <c r="BK127" s="287" t="s">
        <v>23</v>
      </c>
      <c r="BL127" s="536" t="s">
        <v>26</v>
      </c>
      <c r="BM127" s="530">
        <v>100</v>
      </c>
      <c r="BN127" s="530"/>
      <c r="BO127" s="532" t="s">
        <v>27</v>
      </c>
      <c r="BP127" s="534">
        <f>+BL126/BK126</f>
        <v>0.77631578947368418</v>
      </c>
      <c r="BQ127" s="290"/>
      <c r="BR127" s="292"/>
      <c r="BS127" s="69"/>
      <c r="BT127" s="2"/>
      <c r="BU127" s="2"/>
      <c r="BV127" s="2"/>
      <c r="BW127" s="2"/>
      <c r="BX127" s="2"/>
      <c r="BY127" s="2"/>
      <c r="BZ127" s="2"/>
      <c r="CA127" s="2"/>
    </row>
    <row r="128" spans="1:79" ht="30" customHeight="1" thickBot="1" x14ac:dyDescent="0.3">
      <c r="A128" s="69"/>
      <c r="B128" s="69"/>
      <c r="C128" s="69"/>
      <c r="D128" s="69"/>
      <c r="E128" s="69"/>
      <c r="F128" s="553"/>
      <c r="G128" s="293" t="s">
        <v>22</v>
      </c>
      <c r="H128" s="537"/>
      <c r="I128" s="531"/>
      <c r="J128" s="531"/>
      <c r="K128" s="533"/>
      <c r="L128" s="535"/>
      <c r="M128" s="294"/>
      <c r="N128" s="295"/>
      <c r="O128" s="293" t="s">
        <v>22</v>
      </c>
      <c r="P128" s="537"/>
      <c r="Q128" s="531"/>
      <c r="R128" s="531"/>
      <c r="S128" s="533"/>
      <c r="T128" s="535"/>
      <c r="U128" s="294"/>
      <c r="V128" s="295"/>
      <c r="W128" s="293" t="s">
        <v>22</v>
      </c>
      <c r="X128" s="537"/>
      <c r="Y128" s="531"/>
      <c r="Z128" s="531"/>
      <c r="AA128" s="533"/>
      <c r="AB128" s="535"/>
      <c r="AC128" s="296"/>
      <c r="AD128" s="297"/>
      <c r="AE128" s="293" t="s">
        <v>22</v>
      </c>
      <c r="AF128" s="537"/>
      <c r="AG128" s="531"/>
      <c r="AH128" s="531"/>
      <c r="AI128" s="533"/>
      <c r="AJ128" s="535"/>
      <c r="AK128" s="296"/>
      <c r="AL128" s="297"/>
      <c r="AM128" s="293" t="s">
        <v>22</v>
      </c>
      <c r="AN128" s="537"/>
      <c r="AO128" s="531"/>
      <c r="AP128" s="531"/>
      <c r="AQ128" s="533"/>
      <c r="AR128" s="535"/>
      <c r="AS128" s="296"/>
      <c r="AT128" s="297"/>
      <c r="AU128" s="293" t="s">
        <v>22</v>
      </c>
      <c r="AV128" s="537"/>
      <c r="AW128" s="531"/>
      <c r="AX128" s="531"/>
      <c r="AY128" s="533"/>
      <c r="AZ128" s="535"/>
      <c r="BA128" s="296"/>
      <c r="BB128" s="297"/>
      <c r="BC128" s="293" t="s">
        <v>22</v>
      </c>
      <c r="BD128" s="537"/>
      <c r="BE128" s="531"/>
      <c r="BF128" s="531"/>
      <c r="BG128" s="533"/>
      <c r="BH128" s="535"/>
      <c r="BI128" s="296"/>
      <c r="BJ128" s="297"/>
      <c r="BK128" s="293" t="s">
        <v>22</v>
      </c>
      <c r="BL128" s="537"/>
      <c r="BM128" s="531"/>
      <c r="BN128" s="531"/>
      <c r="BO128" s="533"/>
      <c r="BP128" s="535"/>
      <c r="BQ128" s="296"/>
      <c r="BR128" s="297"/>
      <c r="BS128" s="69"/>
      <c r="BT128" s="2"/>
      <c r="BU128" s="11"/>
      <c r="BV128" s="2"/>
      <c r="BW128" s="10"/>
      <c r="BX128" s="2"/>
      <c r="BY128" s="2"/>
      <c r="BZ128" s="6"/>
      <c r="CA128" s="6"/>
    </row>
    <row r="129" spans="1:79" ht="30" customHeight="1" thickBot="1" x14ac:dyDescent="0.3">
      <c r="A129" s="69"/>
      <c r="B129" s="69"/>
      <c r="C129" s="69"/>
      <c r="D129" s="69"/>
      <c r="E129" s="69"/>
      <c r="F129" s="552" t="s">
        <v>34</v>
      </c>
      <c r="G129" s="298" t="s">
        <v>28</v>
      </c>
      <c r="H129" s="539" t="s">
        <v>26</v>
      </c>
      <c r="I129" s="530">
        <v>100</v>
      </c>
      <c r="J129" s="530"/>
      <c r="K129" s="532" t="s">
        <v>27</v>
      </c>
      <c r="L129" s="554">
        <f>+N126/G126</f>
        <v>0.35714285714285715</v>
      </c>
      <c r="M129" s="299"/>
      <c r="N129" s="300"/>
      <c r="O129" s="298" t="s">
        <v>28</v>
      </c>
      <c r="P129" s="539" t="s">
        <v>26</v>
      </c>
      <c r="Q129" s="530">
        <v>100</v>
      </c>
      <c r="R129" s="530"/>
      <c r="S129" s="532" t="s">
        <v>27</v>
      </c>
      <c r="T129" s="554">
        <f>+V126/O126</f>
        <v>0.35483870967741937</v>
      </c>
      <c r="U129" s="299"/>
      <c r="V129" s="300"/>
      <c r="W129" s="298" t="s">
        <v>28</v>
      </c>
      <c r="X129" s="539" t="s">
        <v>26</v>
      </c>
      <c r="Y129" s="530">
        <v>100</v>
      </c>
      <c r="Z129" s="530"/>
      <c r="AA129" s="532" t="s">
        <v>27</v>
      </c>
      <c r="AB129" s="534">
        <f>+AD126/W126</f>
        <v>0.5</v>
      </c>
      <c r="AC129" s="299"/>
      <c r="AD129" s="300"/>
      <c r="AE129" s="298" t="s">
        <v>28</v>
      </c>
      <c r="AF129" s="539" t="s">
        <v>26</v>
      </c>
      <c r="AG129" s="530">
        <v>100</v>
      </c>
      <c r="AH129" s="530"/>
      <c r="AI129" s="532" t="s">
        <v>27</v>
      </c>
      <c r="AJ129" s="534">
        <f>+AL126/AE126</f>
        <v>4.7619047619047616E-2</v>
      </c>
      <c r="AK129" s="299"/>
      <c r="AL129" s="300"/>
      <c r="AM129" s="298" t="s">
        <v>28</v>
      </c>
      <c r="AN129" s="539" t="s">
        <v>26</v>
      </c>
      <c r="AO129" s="530">
        <v>100</v>
      </c>
      <c r="AP129" s="530"/>
      <c r="AQ129" s="532" t="s">
        <v>27</v>
      </c>
      <c r="AR129" s="534">
        <f>+AT126/AM126</f>
        <v>0.5</v>
      </c>
      <c r="AS129" s="299"/>
      <c r="AT129" s="300"/>
      <c r="AU129" s="298" t="s">
        <v>28</v>
      </c>
      <c r="AV129" s="539" t="s">
        <v>26</v>
      </c>
      <c r="AW129" s="530">
        <v>100</v>
      </c>
      <c r="AX129" s="530"/>
      <c r="AY129" s="532" t="s">
        <v>27</v>
      </c>
      <c r="AZ129" s="534">
        <f>+BB126/AU126</f>
        <v>0.20833333333333334</v>
      </c>
      <c r="BA129" s="299"/>
      <c r="BB129" s="300"/>
      <c r="BC129" s="298" t="s">
        <v>28</v>
      </c>
      <c r="BD129" s="539" t="s">
        <v>26</v>
      </c>
      <c r="BE129" s="530">
        <v>100</v>
      </c>
      <c r="BF129" s="530"/>
      <c r="BG129" s="532" t="s">
        <v>27</v>
      </c>
      <c r="BH129" s="534">
        <f>+BJ126/BC126</f>
        <v>0.42307692307692307</v>
      </c>
      <c r="BI129" s="299"/>
      <c r="BJ129" s="300"/>
      <c r="BK129" s="298" t="s">
        <v>28</v>
      </c>
      <c r="BL129" s="539" t="s">
        <v>26</v>
      </c>
      <c r="BM129" s="530">
        <v>100</v>
      </c>
      <c r="BN129" s="530"/>
      <c r="BO129" s="532" t="s">
        <v>27</v>
      </c>
      <c r="BP129" s="534">
        <f>+BR126/BK126</f>
        <v>0.22368421052631579</v>
      </c>
      <c r="BQ129" s="299"/>
      <c r="BR129" s="300"/>
      <c r="BS129" s="69"/>
      <c r="BT129" s="2"/>
      <c r="BU129" s="2"/>
      <c r="BV129" s="2"/>
      <c r="BW129" s="2"/>
      <c r="BX129" s="2"/>
      <c r="BY129" s="2"/>
      <c r="BZ129" s="2"/>
      <c r="CA129" s="2"/>
    </row>
    <row r="130" spans="1:79" ht="30" customHeight="1" thickBot="1" x14ac:dyDescent="0.3">
      <c r="A130" s="69"/>
      <c r="B130" s="69"/>
      <c r="C130" s="69"/>
      <c r="D130" s="69"/>
      <c r="E130" s="69"/>
      <c r="F130" s="553"/>
      <c r="G130" s="293" t="s">
        <v>22</v>
      </c>
      <c r="H130" s="540"/>
      <c r="I130" s="531"/>
      <c r="J130" s="531"/>
      <c r="K130" s="533"/>
      <c r="L130" s="555"/>
      <c r="M130" s="296"/>
      <c r="N130" s="297"/>
      <c r="O130" s="293" t="s">
        <v>22</v>
      </c>
      <c r="P130" s="540"/>
      <c r="Q130" s="531"/>
      <c r="R130" s="531"/>
      <c r="S130" s="533"/>
      <c r="T130" s="555"/>
      <c r="U130" s="296"/>
      <c r="V130" s="297"/>
      <c r="W130" s="293" t="s">
        <v>22</v>
      </c>
      <c r="X130" s="540"/>
      <c r="Y130" s="531"/>
      <c r="Z130" s="531"/>
      <c r="AA130" s="533"/>
      <c r="AB130" s="535"/>
      <c r="AC130" s="296"/>
      <c r="AD130" s="297"/>
      <c r="AE130" s="293" t="s">
        <v>22</v>
      </c>
      <c r="AF130" s="540"/>
      <c r="AG130" s="531"/>
      <c r="AH130" s="531"/>
      <c r="AI130" s="533"/>
      <c r="AJ130" s="535"/>
      <c r="AK130" s="296"/>
      <c r="AL130" s="297"/>
      <c r="AM130" s="293" t="s">
        <v>22</v>
      </c>
      <c r="AN130" s="540"/>
      <c r="AO130" s="531"/>
      <c r="AP130" s="531"/>
      <c r="AQ130" s="533"/>
      <c r="AR130" s="535"/>
      <c r="AS130" s="296"/>
      <c r="AT130" s="297"/>
      <c r="AU130" s="293" t="s">
        <v>22</v>
      </c>
      <c r="AV130" s="540"/>
      <c r="AW130" s="531"/>
      <c r="AX130" s="531"/>
      <c r="AY130" s="533"/>
      <c r="AZ130" s="535"/>
      <c r="BA130" s="296"/>
      <c r="BB130" s="297"/>
      <c r="BC130" s="293" t="s">
        <v>22</v>
      </c>
      <c r="BD130" s="540"/>
      <c r="BE130" s="531"/>
      <c r="BF130" s="531"/>
      <c r="BG130" s="533"/>
      <c r="BH130" s="535"/>
      <c r="BI130" s="296"/>
      <c r="BJ130" s="297"/>
      <c r="BK130" s="293" t="s">
        <v>22</v>
      </c>
      <c r="BL130" s="540"/>
      <c r="BM130" s="531"/>
      <c r="BN130" s="531"/>
      <c r="BO130" s="533"/>
      <c r="BP130" s="535"/>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25" t="s">
        <v>19</v>
      </c>
      <c r="R133" s="525"/>
      <c r="S133" s="525"/>
      <c r="T133" s="525"/>
      <c r="U133" s="525"/>
      <c r="V133" s="525"/>
      <c r="W133" s="525"/>
      <c r="X133" s="525"/>
      <c r="Y133" s="525"/>
      <c r="Z133" s="525"/>
      <c r="AA133" s="525"/>
      <c r="AB133" s="525"/>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26"/>
      <c r="AD134" s="526"/>
      <c r="AE134" s="526"/>
      <c r="AF134" s="526"/>
      <c r="AG134" s="526"/>
      <c r="AH134" s="526"/>
      <c r="AI134" s="526"/>
      <c r="AJ134" s="526"/>
      <c r="AK134" s="526"/>
      <c r="AL134" s="526"/>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38"/>
      <c r="AD135" s="538"/>
      <c r="AE135" s="538"/>
      <c r="AF135" s="538"/>
      <c r="AG135" s="538"/>
      <c r="AH135" s="538"/>
      <c r="AI135" s="538"/>
      <c r="AJ135" s="538"/>
      <c r="AK135" s="538"/>
      <c r="AL135" s="538"/>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25" t="s">
        <v>20</v>
      </c>
      <c r="R137" s="525"/>
      <c r="S137" s="525"/>
      <c r="T137" s="525"/>
      <c r="U137" s="525"/>
      <c r="V137" s="525"/>
      <c r="W137" s="525"/>
      <c r="X137" s="525"/>
      <c r="Y137" s="525"/>
      <c r="Z137" s="525"/>
      <c r="AA137" s="525"/>
      <c r="AB137" s="525"/>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26"/>
      <c r="AD138" s="526"/>
      <c r="AE138" s="526"/>
      <c r="AF138" s="526"/>
      <c r="AG138" s="526"/>
      <c r="AH138" s="526"/>
      <c r="AI138" s="526"/>
      <c r="AJ138" s="526"/>
      <c r="AK138" s="526"/>
      <c r="AL138" s="526"/>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27"/>
      <c r="AD139" s="527"/>
      <c r="AE139" s="527"/>
      <c r="AF139" s="527"/>
      <c r="AG139" s="527"/>
      <c r="AH139" s="527"/>
      <c r="AI139" s="527"/>
      <c r="AJ139" s="527"/>
      <c r="AK139" s="527"/>
      <c r="AL139" s="527"/>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 ref="BM129:BN130"/>
    <mergeCell ref="BO129:BO130"/>
    <mergeCell ref="BP129:BP130"/>
    <mergeCell ref="BE129:BF130"/>
    <mergeCell ref="BE127:BF128"/>
    <mergeCell ref="BG127:BG128"/>
    <mergeCell ref="BH127:BH128"/>
    <mergeCell ref="BL127:BL128"/>
    <mergeCell ref="BM127:BN128"/>
    <mergeCell ref="BO127:BO128"/>
    <mergeCell ref="BP127:BP128"/>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AR127:AR128"/>
    <mergeCell ref="AV127:AV128"/>
    <mergeCell ref="H127:H128"/>
    <mergeCell ref="I127:J128"/>
    <mergeCell ref="K127:K128"/>
    <mergeCell ref="L127:L128"/>
    <mergeCell ref="P127:P128"/>
    <mergeCell ref="Q127:R128"/>
    <mergeCell ref="S127:S128"/>
    <mergeCell ref="T127:T128"/>
    <mergeCell ref="X127:X128"/>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2022-02-01T19:52:46Z</dcterms:modified>
</cp:coreProperties>
</file>